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d.docs.live.net/535525f1b7e418a5/D DRIVE/SAMS Official/1. FIND Data/1. Procurement/Procurement 2024-25/3. Procurement of Civil Works 40 sites Phase 1/BOQ for Tender document/"/>
    </mc:Choice>
  </mc:AlternateContent>
  <xr:revisionPtr revIDLastSave="94" documentId="11_BF4F85B2F66018D5D61D15724BBBEDAD35D743C6" xr6:coauthVersionLast="47" xr6:coauthVersionMax="47" xr10:uidLastSave="{AB0A5C7E-5488-4D39-8F42-C01C096DC71B}"/>
  <bookViews>
    <workbookView xWindow="-120" yWindow="-120" windowWidth="29040" windowHeight="15720" tabRatio="913" activeTab="9" xr2:uid="{00000000-000D-0000-FFFF-FFFF00000000}"/>
  </bookViews>
  <sheets>
    <sheet name="6.17 Varanasi" sheetId="103" r:id="rId1"/>
    <sheet name="6.18 Gorakhpur" sheetId="104" r:id="rId2"/>
    <sheet name="6.19 Teliyarjanj" sheetId="106" r:id="rId3"/>
    <sheet name="6.20 Azamgarh" sheetId="113" r:id="rId4"/>
    <sheet name="6.21 Ayodhya" sheetId="115" r:id="rId5"/>
    <sheet name="6.22 Bareilly" sheetId="110" r:id="rId6"/>
    <sheet name="6.23 Moradabad" sheetId="112" r:id="rId7"/>
    <sheet name="6.24 GIMS Noida" sheetId="118" r:id="rId8"/>
    <sheet name="6.25 Haldwani" sheetId="119" r:id="rId9"/>
    <sheet name="6.26 Joly Grant, Dehradun" sheetId="120"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15" l="1"/>
  <c r="H21" i="120"/>
  <c r="J21" i="120" s="1"/>
  <c r="H20" i="120"/>
  <c r="J20" i="120" s="1"/>
  <c r="H19" i="120"/>
  <c r="J19" i="120" s="1"/>
  <c r="H17" i="120"/>
  <c r="J17" i="120" s="1"/>
  <c r="H16" i="120"/>
  <c r="J16" i="120" s="1"/>
  <c r="H15" i="120"/>
  <c r="J15" i="120" s="1"/>
  <c r="H13" i="120"/>
  <c r="J13" i="120" s="1"/>
  <c r="H12" i="120"/>
  <c r="J12" i="120" s="1"/>
  <c r="H11" i="120"/>
  <c r="J11" i="120" s="1"/>
  <c r="H10" i="120"/>
  <c r="J10" i="120" s="1"/>
  <c r="H9" i="120"/>
  <c r="J9" i="120" s="1"/>
  <c r="H8" i="120"/>
  <c r="J8" i="120" s="1"/>
  <c r="H7" i="120"/>
  <c r="J7" i="120" s="1"/>
  <c r="H6" i="120"/>
  <c r="J6" i="120" s="1"/>
  <c r="H5" i="120"/>
  <c r="J5" i="120" s="1"/>
  <c r="H4" i="120"/>
  <c r="J4" i="120" s="1"/>
  <c r="H21" i="119"/>
  <c r="J21" i="119" s="1"/>
  <c r="H20" i="119"/>
  <c r="J20" i="119" s="1"/>
  <c r="H19" i="119"/>
  <c r="J19" i="119" s="1"/>
  <c r="H17" i="119"/>
  <c r="J17" i="119" s="1"/>
  <c r="H16" i="119"/>
  <c r="J16" i="119" s="1"/>
  <c r="H15" i="119"/>
  <c r="J15" i="119" s="1"/>
  <c r="H13" i="119"/>
  <c r="J13" i="119" s="1"/>
  <c r="H12" i="119"/>
  <c r="J12" i="119" s="1"/>
  <c r="H11" i="119"/>
  <c r="J11" i="119" s="1"/>
  <c r="H10" i="119"/>
  <c r="J10" i="119" s="1"/>
  <c r="H9" i="119"/>
  <c r="J9" i="119" s="1"/>
  <c r="H8" i="119"/>
  <c r="J8" i="119" s="1"/>
  <c r="H7" i="119"/>
  <c r="J7" i="119" s="1"/>
  <c r="H6" i="119"/>
  <c r="J6" i="119" s="1"/>
  <c r="H5" i="119"/>
  <c r="J5" i="119" s="1"/>
  <c r="H4" i="119"/>
  <c r="J4" i="119" s="1"/>
  <c r="H21" i="118"/>
  <c r="J21" i="118" s="1"/>
  <c r="H20" i="118"/>
  <c r="J20" i="118" s="1"/>
  <c r="H19" i="118"/>
  <c r="J19" i="118" s="1"/>
  <c r="H17" i="118"/>
  <c r="J17" i="118" s="1"/>
  <c r="H16" i="118"/>
  <c r="J16" i="118" s="1"/>
  <c r="H15" i="118"/>
  <c r="J15" i="118" s="1"/>
  <c r="H13" i="118"/>
  <c r="J13" i="118" s="1"/>
  <c r="H12" i="118"/>
  <c r="J12" i="118" s="1"/>
  <c r="H11" i="118"/>
  <c r="J11" i="118" s="1"/>
  <c r="H10" i="118"/>
  <c r="J10" i="118" s="1"/>
  <c r="H9" i="118"/>
  <c r="J9" i="118" s="1"/>
  <c r="H8" i="118"/>
  <c r="J8" i="118" s="1"/>
  <c r="H7" i="118"/>
  <c r="J7" i="118" s="1"/>
  <c r="J6" i="118"/>
  <c r="H6" i="118"/>
  <c r="H5" i="118"/>
  <c r="J5" i="118" s="1"/>
  <c r="H4" i="118"/>
  <c r="J4" i="118" s="1"/>
  <c r="J22" i="120" l="1"/>
  <c r="J24" i="120" s="1"/>
  <c r="J22" i="119"/>
  <c r="J24" i="119" s="1"/>
  <c r="J22" i="118"/>
  <c r="J24" i="118" s="1"/>
  <c r="H21" i="115"/>
  <c r="J21" i="115" s="1"/>
  <c r="H20" i="115"/>
  <c r="J20" i="115" s="1"/>
  <c r="H19" i="115"/>
  <c r="J19" i="115" s="1"/>
  <c r="H17" i="115"/>
  <c r="J17" i="115" s="1"/>
  <c r="H16" i="115"/>
  <c r="J16" i="115" s="1"/>
  <c r="H15" i="115"/>
  <c r="J15" i="115" s="1"/>
  <c r="H13" i="115"/>
  <c r="J13" i="115" s="1"/>
  <c r="H12" i="115"/>
  <c r="J12" i="115" s="1"/>
  <c r="H11" i="115"/>
  <c r="J11" i="115" s="1"/>
  <c r="H10" i="115"/>
  <c r="J10" i="115" s="1"/>
  <c r="H9" i="115"/>
  <c r="J9" i="115" s="1"/>
  <c r="H8" i="115"/>
  <c r="J8" i="115" s="1"/>
  <c r="H7" i="115"/>
  <c r="J7" i="115" s="1"/>
  <c r="H6" i="115"/>
  <c r="J6" i="115" s="1"/>
  <c r="H5" i="115"/>
  <c r="J5" i="115" s="1"/>
  <c r="J4" i="115"/>
  <c r="H23" i="113"/>
  <c r="J23" i="113" s="1"/>
  <c r="H25" i="113"/>
  <c r="J25" i="113" s="1"/>
  <c r="J24" i="113"/>
  <c r="H24" i="113"/>
  <c r="H22" i="113"/>
  <c r="J22" i="113" s="1"/>
  <c r="J22" i="115" l="1"/>
  <c r="J24" i="115" s="1"/>
  <c r="H21" i="113" l="1"/>
  <c r="J21" i="113" s="1"/>
  <c r="H20" i="113"/>
  <c r="J20" i="113" s="1"/>
  <c r="H19" i="113"/>
  <c r="J19" i="113" s="1"/>
  <c r="H17" i="113"/>
  <c r="J17" i="113" s="1"/>
  <c r="H16" i="113"/>
  <c r="J16" i="113" s="1"/>
  <c r="H15" i="113"/>
  <c r="J15" i="113" s="1"/>
  <c r="H13" i="113"/>
  <c r="J13" i="113" s="1"/>
  <c r="H12" i="113"/>
  <c r="J12" i="113" s="1"/>
  <c r="H11" i="113"/>
  <c r="J11" i="113" s="1"/>
  <c r="H10" i="113"/>
  <c r="J10" i="113" s="1"/>
  <c r="H9" i="113"/>
  <c r="J9" i="113" s="1"/>
  <c r="H8" i="113"/>
  <c r="J8" i="113" s="1"/>
  <c r="H7" i="113"/>
  <c r="J7" i="113" s="1"/>
  <c r="H6" i="113"/>
  <c r="J6" i="113" s="1"/>
  <c r="H5" i="113"/>
  <c r="J5" i="113" s="1"/>
  <c r="H4" i="113"/>
  <c r="J4" i="113" s="1"/>
  <c r="H24" i="112"/>
  <c r="J24" i="112" s="1"/>
  <c r="J23" i="112"/>
  <c r="H23" i="112"/>
  <c r="H22" i="112"/>
  <c r="J22" i="112" s="1"/>
  <c r="H20" i="112"/>
  <c r="J20" i="112" s="1"/>
  <c r="H19" i="112"/>
  <c r="J19" i="112" s="1"/>
  <c r="H18" i="112"/>
  <c r="J18" i="112" s="1"/>
  <c r="H17" i="112"/>
  <c r="J17" i="112" s="1"/>
  <c r="H16" i="112"/>
  <c r="J16" i="112" s="1"/>
  <c r="H15" i="112"/>
  <c r="J15" i="112" s="1"/>
  <c r="H13" i="112"/>
  <c r="J13" i="112" s="1"/>
  <c r="H12" i="112"/>
  <c r="J12" i="112" s="1"/>
  <c r="H11" i="112"/>
  <c r="J11" i="112" s="1"/>
  <c r="H10" i="112"/>
  <c r="J10" i="112" s="1"/>
  <c r="H9" i="112"/>
  <c r="J9" i="112" s="1"/>
  <c r="H8" i="112"/>
  <c r="J8" i="112" s="1"/>
  <c r="H7" i="112"/>
  <c r="J7" i="112" s="1"/>
  <c r="H6" i="112"/>
  <c r="J6" i="112" s="1"/>
  <c r="H5" i="112"/>
  <c r="J5" i="112" s="1"/>
  <c r="H4" i="112"/>
  <c r="J4" i="112" s="1"/>
  <c r="H20" i="110"/>
  <c r="J20" i="110" s="1"/>
  <c r="H29" i="110"/>
  <c r="J29" i="110" s="1"/>
  <c r="H28" i="110"/>
  <c r="J28" i="110" s="1"/>
  <c r="H26" i="110"/>
  <c r="J26" i="110" s="1"/>
  <c r="H25" i="110"/>
  <c r="J25" i="110" s="1"/>
  <c r="H24" i="110"/>
  <c r="J24" i="110" s="1"/>
  <c r="H22" i="110"/>
  <c r="J22" i="110" s="1"/>
  <c r="H21" i="110"/>
  <c r="J21" i="110" s="1"/>
  <c r="H19" i="110"/>
  <c r="J19" i="110" s="1"/>
  <c r="H18" i="110"/>
  <c r="J18" i="110" s="1"/>
  <c r="H17" i="110"/>
  <c r="J17" i="110" s="1"/>
  <c r="H16" i="110"/>
  <c r="J16" i="110" s="1"/>
  <c r="H15" i="110"/>
  <c r="J15" i="110" s="1"/>
  <c r="H13" i="110"/>
  <c r="J13" i="110" s="1"/>
  <c r="H12" i="110"/>
  <c r="J12" i="110" s="1"/>
  <c r="H11" i="110"/>
  <c r="J11" i="110" s="1"/>
  <c r="H10" i="110"/>
  <c r="J10" i="110" s="1"/>
  <c r="H9" i="110"/>
  <c r="J9" i="110" s="1"/>
  <c r="J8" i="110"/>
  <c r="H8" i="110"/>
  <c r="H7" i="110"/>
  <c r="J7" i="110" s="1"/>
  <c r="H6" i="110"/>
  <c r="J6" i="110" s="1"/>
  <c r="H5" i="110"/>
  <c r="J5" i="110" s="1"/>
  <c r="H4" i="110"/>
  <c r="J4" i="110" s="1"/>
  <c r="J26" i="113" l="1"/>
  <c r="J28" i="113" s="1"/>
  <c r="J25" i="112"/>
  <c r="J27" i="112" s="1"/>
  <c r="J30" i="110"/>
  <c r="J32" i="110" s="1"/>
  <c r="H21" i="106" l="1"/>
  <c r="J21" i="106" s="1"/>
  <c r="H20" i="106"/>
  <c r="J20" i="106" s="1"/>
  <c r="H19" i="106"/>
  <c r="J19" i="106" s="1"/>
  <c r="H17" i="106"/>
  <c r="J17" i="106" s="1"/>
  <c r="H16" i="106"/>
  <c r="J16" i="106" s="1"/>
  <c r="H15" i="106"/>
  <c r="J15" i="106" s="1"/>
  <c r="J13" i="106"/>
  <c r="H13" i="106"/>
  <c r="H12" i="106"/>
  <c r="J12" i="106" s="1"/>
  <c r="H11" i="106"/>
  <c r="J11" i="106" s="1"/>
  <c r="H10" i="106"/>
  <c r="J10" i="106" s="1"/>
  <c r="H9" i="106"/>
  <c r="J9" i="106" s="1"/>
  <c r="H8" i="106"/>
  <c r="J8" i="106" s="1"/>
  <c r="H7" i="106"/>
  <c r="J7" i="106" s="1"/>
  <c r="H6" i="106"/>
  <c r="J6" i="106" s="1"/>
  <c r="J5" i="106"/>
  <c r="H5" i="106"/>
  <c r="H4" i="106"/>
  <c r="J4" i="106" s="1"/>
  <c r="H22" i="104"/>
  <c r="J22" i="104" s="1"/>
  <c r="H21" i="104"/>
  <c r="J21" i="104" s="1"/>
  <c r="H20" i="104"/>
  <c r="J20" i="104" s="1"/>
  <c r="H18" i="104"/>
  <c r="J18" i="104" s="1"/>
  <c r="H17" i="104"/>
  <c r="J17" i="104" s="1"/>
  <c r="H16" i="104"/>
  <c r="J16" i="104" s="1"/>
  <c r="H15" i="104"/>
  <c r="J15" i="104" s="1"/>
  <c r="H13" i="104"/>
  <c r="J13" i="104" s="1"/>
  <c r="H12" i="104"/>
  <c r="J12" i="104" s="1"/>
  <c r="H11" i="104"/>
  <c r="J11" i="104" s="1"/>
  <c r="H10" i="104"/>
  <c r="J10" i="104" s="1"/>
  <c r="H9" i="104"/>
  <c r="J9" i="104" s="1"/>
  <c r="H8" i="104"/>
  <c r="J8" i="104" s="1"/>
  <c r="H7" i="104"/>
  <c r="J7" i="104" s="1"/>
  <c r="H6" i="104"/>
  <c r="J6" i="104" s="1"/>
  <c r="H5" i="104"/>
  <c r="J5" i="104" s="1"/>
  <c r="H4" i="104"/>
  <c r="J4" i="104" s="1"/>
  <c r="E4" i="103"/>
  <c r="G4" i="103" s="1"/>
  <c r="G5" i="103" s="1"/>
  <c r="G7" i="103" s="1"/>
  <c r="J22" i="106" l="1"/>
  <c r="J24" i="106" s="1"/>
  <c r="J23" i="104"/>
  <c r="J25" i="104" s="1"/>
</calcChain>
</file>

<file path=xl/sharedStrings.xml><?xml version="1.0" encoding="utf-8"?>
<sst xmlns="http://schemas.openxmlformats.org/spreadsheetml/2006/main" count="665" uniqueCount="84">
  <si>
    <r>
      <rPr>
        <b/>
        <sz val="11"/>
        <rFont val="Calibri"/>
        <family val="1"/>
      </rPr>
      <t>Description of Work</t>
    </r>
  </si>
  <si>
    <r>
      <rPr>
        <b/>
        <sz val="11"/>
        <rFont val="Calibri"/>
        <family val="1"/>
      </rPr>
      <t>Unit</t>
    </r>
  </si>
  <si>
    <t>Unit Rate (Excluding GST)</t>
  </si>
  <si>
    <t>Total Amount
(Excluding GST)</t>
  </si>
  <si>
    <t>A</t>
  </si>
  <si>
    <t>Civil &amp; Fabrication</t>
  </si>
  <si>
    <t>I</t>
  </si>
  <si>
    <t>KG</t>
  </si>
  <si>
    <t>II</t>
  </si>
  <si>
    <t>III</t>
  </si>
  <si>
    <t>Brick Work</t>
  </si>
  <si>
    <t>Plastering</t>
  </si>
  <si>
    <t>V</t>
  </si>
  <si>
    <t>Structural Steel Work</t>
  </si>
  <si>
    <t>VI</t>
  </si>
  <si>
    <t>PolyCarbonate Sheet</t>
  </si>
  <si>
    <t>VII</t>
  </si>
  <si>
    <t>Flooring &amp; Wall Cladding</t>
  </si>
  <si>
    <t>B</t>
  </si>
  <si>
    <t>Electrical Services</t>
  </si>
  <si>
    <t>RM</t>
  </si>
  <si>
    <t>Nos</t>
  </si>
  <si>
    <t>C</t>
  </si>
  <si>
    <t>D</t>
  </si>
  <si>
    <t>Misc</t>
  </si>
  <si>
    <t>Toatal Amount</t>
  </si>
  <si>
    <t>Toatal Amount (Including GST)</t>
  </si>
  <si>
    <t>Other sections of the faciility 
Qnty (D)</t>
  </si>
  <si>
    <t>Total Qnty (A+B+C+D)</t>
  </si>
  <si>
    <t>CUM</t>
  </si>
  <si>
    <t>Centring &amp; Shuttering work</t>
  </si>
  <si>
    <t>SQM</t>
  </si>
  <si>
    <t>IV</t>
  </si>
  <si>
    <t>VIII</t>
  </si>
  <si>
    <t>IX</t>
  </si>
  <si>
    <t xml:space="preserve">M S Fencing with wire mesh </t>
  </si>
  <si>
    <t>SQFT</t>
  </si>
  <si>
    <t>Tissue papar and sanitizer holder</t>
  </si>
  <si>
    <t>Signages</t>
  </si>
  <si>
    <t>Job</t>
  </si>
  <si>
    <t xml:space="preserve">Outdoor floor mounted stand dustbins with durable plastic,80L capacity. The stand must be fixed in the ground.     </t>
  </si>
  <si>
    <t>Sputum collection  Area  
Qnty (A)</t>
  </si>
  <si>
    <t xml:space="preserve"> shaded pathway platform
Qnty (C)</t>
  </si>
  <si>
    <t>Reinforcement for RCC work</t>
  </si>
  <si>
    <t>Plain Cement Concrete/IPS with Excavation work</t>
  </si>
  <si>
    <t>Steel railing, SS 304 (16 gauge)</t>
  </si>
  <si>
    <t>X</t>
  </si>
  <si>
    <t>Circuit wiring</t>
  </si>
  <si>
    <t>Ceiling Fan (new, 1200 mm sweep, 350-400 RPM)</t>
  </si>
  <si>
    <t>Ceiling Fan (replacement, 1200 mm sweep, 350-400 RPM)</t>
  </si>
  <si>
    <t>LED light</t>
  </si>
  <si>
    <t>RMT</t>
  </si>
  <si>
    <t>Patient waiting area
Qnty (B)</t>
  </si>
  <si>
    <t>Exhuast Fan (new, 400 mm sweep,1400 RPM)</t>
  </si>
  <si>
    <t>Banaras Hindu University, Varanasi (Uttar Pradesh)</t>
  </si>
  <si>
    <t xml:space="preserve">Other sections of the faciility 
Qnty </t>
  </si>
  <si>
    <t xml:space="preserve">Total Qnty </t>
  </si>
  <si>
    <t>Baba Raghav Das medical college, Gorakhpur, Uttar Pradesh</t>
  </si>
  <si>
    <t>Exhaust Fan (new, 12 inch, 300 mm, 1400 RPM)</t>
  </si>
  <si>
    <t>Additional work</t>
  </si>
  <si>
    <t>TB Hospital, Teliyarganj, Uttar Pradesh</t>
  </si>
  <si>
    <t>Tissue paper and sanitizer holder</t>
  </si>
  <si>
    <t>Exhuast Fan (new, 250 mm sweep,1250 RPM)</t>
  </si>
  <si>
    <t>Maharana Pratap District Hospital Bareilly, Uttar Pradesh</t>
  </si>
  <si>
    <t>Exhuast Fan (new, 450 mm sweep,1400 RPM)</t>
  </si>
  <si>
    <t xml:space="preserve">Dismentaling and removal of existing GI with glas frame windows of size each of 3'4" width &amp; 5'8" height </t>
  </si>
  <si>
    <t>Exhuast Fan (new, 350 mm sweep,1250 RPM)</t>
  </si>
  <si>
    <t>Shifting and reinstallation of existing exhaust fan (450 mm sweep, 1400 RPM)</t>
  </si>
  <si>
    <t>Supply and installation of double openining window of size each of 3'4" width &amp; 5'8", fully openable/ close type, metal frame window with glas, vertically hung, hinged on either the left or right side and opens out with necessary fitting works and enamel painting etc</t>
  </si>
  <si>
    <t>Deen Dayal Upadhyay District Hospital, Moradabad, Uttar Pradesh</t>
  </si>
  <si>
    <t>Ceiling Fan (Replacement, 1200 mm sweep, 350-400 RPM)</t>
  </si>
  <si>
    <t>Exhuast Fan (new,10- inch, 250 mm sweep,1250 RPM)</t>
  </si>
  <si>
    <t>Exhuast Fan (new,14- inch, 450 mm sweep,1400 RPM)</t>
  </si>
  <si>
    <t>Government Medical College &amp; Super-facility Hospital, Azamgarh (Uttar Pradesh)</t>
  </si>
  <si>
    <t>Providing and fixing hydraulic door closer of approved make manufactured as per IS:3564 for doors with necessary materials and labour cost etc. complete.</t>
  </si>
  <si>
    <t>Providing and fixing Neoprene linings all around the frames as well as on intermediate hinge lines and meeting styles as shown in the drawings to make the doors or windows airtight etc complete as directed.</t>
  </si>
  <si>
    <t>Separation of Male and Female DRTB Ward with aluminum partition of dimensions (29.3 feet length X 8 feet height)</t>
  </si>
  <si>
    <t>Supply and installation of glas aluminium  door of dimension 3'6" W and 7 feet height with all acessories door handle, stopper etc.</t>
  </si>
  <si>
    <t>Rmt</t>
  </si>
  <si>
    <t>Rajarshi Dashrath Autonomous State Medical College &amp; Hospital, Ayodhya (Uttar Pradesh)</t>
  </si>
  <si>
    <t>Government Institute of Medical Sciences, Gautam Buddha Nagar, Noida (Uttar Pradesh)</t>
  </si>
  <si>
    <t>Government Medical College &amp; Dr. Susheela Tiwari Government Hospital, Haldwani (Uttarakhand)</t>
  </si>
  <si>
    <t>Himalayan Institute of Medical Sciences, Joly Grant, Dehradun (Uttarakhand)</t>
  </si>
  <si>
    <t>GST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</si>
</sst>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
    <numFmt numFmtId="166" formatCode="_(* #,##0_);_(* \(#,##0\);_(* &quot;-&quot;??_);_(@_)"/>
  </numFmts>
  <fonts count="10" x14ac:knownFonts="1">
    <font>
      <sz val="11"/>
      <color theme="1"/>
      <name val="Calibri"/>
      <family val="2"/>
      <scheme val="minor"/>
    </font>
    <font>
      <b/>
      <sz val="11"/>
      <color theme="1"/>
      <name val="Calibri"/>
      <family val="2"/>
      <scheme val="minor"/>
    </font>
    <font>
      <sz val="10"/>
      <name val="Arial"/>
      <family val="2"/>
    </font>
    <font>
      <sz val="10"/>
      <color rgb="FF000000"/>
      <name val="Arial"/>
      <family val="2"/>
    </font>
    <font>
      <sz val="11"/>
      <name val="Arial"/>
      <family val="2"/>
    </font>
    <font>
      <b/>
      <sz val="11"/>
      <name val="Calibri"/>
      <family val="1"/>
    </font>
    <font>
      <b/>
      <sz val="10"/>
      <name val="Arial"/>
      <family val="2"/>
    </font>
    <font>
      <sz val="10"/>
      <color theme="1"/>
      <name val="Arial"/>
      <family val="2"/>
    </font>
    <font>
      <sz val="11"/>
      <color theme="1"/>
      <name val="Calibri"/>
      <family val="2"/>
      <scheme val="minor"/>
    </font>
    <font>
      <sz val="12"/>
      <color theme="1"/>
      <name val="Calibri"/>
      <family val="2"/>
      <scheme val="minor"/>
    </font>
  </fonts>
  <fills count="5">
    <fill>
      <patternFill patternType="none"/>
    </fill>
    <fill>
      <patternFill patternType="gray125"/>
    </fill>
    <fill>
      <patternFill patternType="solid">
        <fgColor rgb="FF00AFEF"/>
      </patternFill>
    </fill>
    <fill>
      <patternFill patternType="solid">
        <fgColor theme="2"/>
        <bgColor indexed="64"/>
      </patternFill>
    </fill>
    <fill>
      <patternFill patternType="solid">
        <fgColor rgb="FF92D050"/>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s>
  <cellStyleXfs count="3">
    <xf numFmtId="0" fontId="0" fillId="0" borderId="0"/>
    <xf numFmtId="164" fontId="8" fillId="0" borderId="0" applyFont="0" applyFill="0" applyBorder="0" applyAlignment="0" applyProtection="0"/>
    <xf numFmtId="0" fontId="9" fillId="0" borderId="0"/>
  </cellStyleXfs>
  <cellXfs count="153">
    <xf numFmtId="0" fontId="0" fillId="0" borderId="0" xfId="0"/>
    <xf numFmtId="0" fontId="0" fillId="2" borderId="1" xfId="0" applyFill="1" applyBorder="1" applyAlignment="1">
      <alignment horizontal="left" wrapText="1"/>
    </xf>
    <xf numFmtId="0" fontId="0" fillId="0" borderId="3" xfId="0" applyBorder="1"/>
    <xf numFmtId="0" fontId="5" fillId="3" borderId="3" xfId="0" applyFont="1" applyFill="1" applyBorder="1" applyAlignment="1">
      <alignment horizontal="center" vertical="top" wrapText="1"/>
    </xf>
    <xf numFmtId="166" fontId="0" fillId="0" borderId="3" xfId="1" applyNumberFormat="1" applyFont="1" applyBorder="1" applyAlignment="1">
      <alignment horizontal="right"/>
    </xf>
    <xf numFmtId="166" fontId="3" fillId="0" borderId="1" xfId="1" applyNumberFormat="1" applyFont="1" applyBorder="1" applyAlignment="1">
      <alignment horizontal="right" shrinkToFit="1"/>
    </xf>
    <xf numFmtId="0" fontId="7" fillId="2" borderId="2" xfId="0" applyFont="1" applyFill="1" applyBorder="1" applyAlignment="1">
      <alignment horizontal="right" wrapText="1"/>
    </xf>
    <xf numFmtId="0" fontId="7" fillId="2" borderId="11" xfId="0" applyFont="1" applyFill="1" applyBorder="1" applyAlignment="1">
      <alignment horizontal="right" wrapText="1"/>
    </xf>
    <xf numFmtId="0" fontId="2" fillId="0" borderId="8" xfId="0" applyFont="1" applyBorder="1" applyAlignment="1" applyProtection="1">
      <alignment horizontal="left" vertical="top" wrapText="1"/>
      <protection locked="0"/>
    </xf>
    <xf numFmtId="166" fontId="0" fillId="0" borderId="8" xfId="1" applyNumberFormat="1" applyFont="1" applyBorder="1" applyAlignment="1">
      <alignment horizontal="right" vertical="top"/>
    </xf>
    <xf numFmtId="0" fontId="1" fillId="4" borderId="9" xfId="0" applyFont="1" applyFill="1" applyBorder="1" applyAlignment="1">
      <alignment vertical="top"/>
    </xf>
    <xf numFmtId="0" fontId="1" fillId="4" borderId="10" xfId="0" applyFont="1" applyFill="1" applyBorder="1" applyAlignment="1">
      <alignment vertical="top"/>
    </xf>
    <xf numFmtId="0" fontId="0" fillId="0" borderId="3" xfId="0" applyBorder="1" applyAlignment="1">
      <alignment horizontal="right"/>
    </xf>
    <xf numFmtId="0" fontId="5" fillId="3" borderId="3" xfId="0" applyFont="1" applyFill="1" applyBorder="1" applyAlignment="1" applyProtection="1">
      <alignment horizontal="center" vertical="top" wrapText="1"/>
      <protection locked="0"/>
    </xf>
    <xf numFmtId="0" fontId="1" fillId="4" borderId="9" xfId="0" applyFont="1" applyFill="1" applyBorder="1" applyAlignment="1" applyProtection="1">
      <alignment vertical="top"/>
      <protection locked="0"/>
    </xf>
    <xf numFmtId="0" fontId="1" fillId="4" borderId="10" xfId="0" applyFont="1" applyFill="1" applyBorder="1" applyAlignment="1" applyProtection="1">
      <alignment vertical="top"/>
      <protection locked="0"/>
    </xf>
    <xf numFmtId="0" fontId="0" fillId="2" borderId="1" xfId="0" applyFill="1" applyBorder="1" applyAlignment="1" applyProtection="1">
      <alignment horizontal="left" wrapText="1"/>
      <protection locked="0"/>
    </xf>
    <xf numFmtId="0" fontId="0" fillId="0" borderId="3" xfId="0" applyBorder="1" applyProtection="1">
      <protection locked="0"/>
    </xf>
    <xf numFmtId="166" fontId="0" fillId="0" borderId="3" xfId="1" applyNumberFormat="1" applyFont="1" applyBorder="1" applyAlignment="1" applyProtection="1">
      <protection locked="0"/>
    </xf>
    <xf numFmtId="0" fontId="0" fillId="0" borderId="3" xfId="0" applyBorder="1" applyAlignment="1" applyProtection="1">
      <alignment vertical="top"/>
      <protection locked="0"/>
    </xf>
    <xf numFmtId="166" fontId="0" fillId="0" borderId="3" xfId="1" applyNumberFormat="1" applyFont="1" applyBorder="1" applyAlignment="1" applyProtection="1">
      <alignment horizontal="right"/>
      <protection locked="0"/>
    </xf>
    <xf numFmtId="0" fontId="4" fillId="3" borderId="3" xfId="0" applyFont="1" applyFill="1" applyBorder="1" applyAlignment="1">
      <alignment horizontal="left" vertical="top" wrapText="1"/>
    </xf>
    <xf numFmtId="0" fontId="4" fillId="3" borderId="3" xfId="0" applyFont="1" applyFill="1" applyBorder="1" applyAlignment="1">
      <alignment horizontal="center" vertical="top" wrapText="1"/>
    </xf>
    <xf numFmtId="0" fontId="1" fillId="4" borderId="7" xfId="0" applyFont="1" applyFill="1" applyBorder="1" applyAlignment="1">
      <alignment vertical="top"/>
    </xf>
    <xf numFmtId="0" fontId="1" fillId="2" borderId="1" xfId="0" applyFont="1" applyFill="1" applyBorder="1" applyAlignment="1">
      <alignment horizontal="left" vertical="top" wrapText="1"/>
    </xf>
    <xf numFmtId="0" fontId="0" fillId="2" borderId="1" xfId="0" applyFill="1" applyBorder="1" applyAlignment="1">
      <alignment horizontal="left" vertical="top" wrapText="1"/>
    </xf>
    <xf numFmtId="0" fontId="0" fillId="0" borderId="3" xfId="0" applyBorder="1" applyAlignment="1">
      <alignment horizontal="left" vertical="top"/>
    </xf>
    <xf numFmtId="0" fontId="1" fillId="0" borderId="3" xfId="0" applyFont="1" applyBorder="1" applyAlignment="1">
      <alignment horizontal="left" vertical="top"/>
    </xf>
    <xf numFmtId="0" fontId="0" fillId="0" borderId="3" xfId="0" applyBorder="1" applyAlignment="1">
      <alignment horizontal="left" vertical="top" wrapText="1"/>
    </xf>
    <xf numFmtId="0" fontId="6" fillId="0" borderId="1" xfId="0" applyFont="1" applyBorder="1" applyAlignment="1">
      <alignment horizontal="left" vertical="top" wrapText="1"/>
    </xf>
    <xf numFmtId="0" fontId="6" fillId="2" borderId="2" xfId="0" applyFont="1" applyFill="1" applyBorder="1" applyAlignment="1">
      <alignment horizontal="left" vertical="top" wrapText="1"/>
    </xf>
    <xf numFmtId="0" fontId="7" fillId="2" borderId="2" xfId="0" applyFont="1" applyFill="1" applyBorder="1" applyAlignment="1">
      <alignment horizontal="left" vertical="top" wrapText="1"/>
    </xf>
    <xf numFmtId="0" fontId="2" fillId="0" borderId="3" xfId="0" applyFont="1" applyBorder="1" applyAlignment="1">
      <alignment horizontal="left" vertical="top" wrapText="1"/>
    </xf>
    <xf numFmtId="0" fontId="7" fillId="0" borderId="3" xfId="0" applyFont="1" applyBorder="1" applyAlignment="1">
      <alignment horizontal="left" vertical="top" wrapText="1"/>
    </xf>
    <xf numFmtId="0" fontId="6" fillId="2" borderId="11" xfId="0" applyFont="1" applyFill="1" applyBorder="1" applyAlignment="1">
      <alignment horizontal="left" vertical="top" wrapText="1"/>
    </xf>
    <xf numFmtId="0" fontId="7" fillId="2" borderId="11" xfId="0" applyFont="1" applyFill="1" applyBorder="1" applyAlignment="1">
      <alignment horizontal="left" vertical="top" wrapText="1"/>
    </xf>
    <xf numFmtId="0" fontId="6" fillId="0" borderId="3" xfId="0" applyFont="1" applyBorder="1" applyAlignment="1">
      <alignment horizontal="left" vertical="top" wrapText="1"/>
    </xf>
    <xf numFmtId="0" fontId="2" fillId="0" borderId="8" xfId="0" applyFont="1" applyBorder="1" applyAlignment="1">
      <alignment horizontal="left" vertical="top" wrapText="1"/>
    </xf>
    <xf numFmtId="0" fontId="6" fillId="0" borderId="2" xfId="0" applyFont="1" applyBorder="1" applyAlignment="1">
      <alignment horizontal="left" vertical="top" wrapText="1"/>
    </xf>
    <xf numFmtId="0" fontId="0" fillId="0" borderId="3" xfId="0" applyBorder="1" applyAlignment="1">
      <alignment vertical="top"/>
    </xf>
    <xf numFmtId="0" fontId="2" fillId="0" borderId="3" xfId="0" applyFont="1" applyBorder="1" applyAlignment="1">
      <alignment vertical="top" wrapText="1"/>
    </xf>
    <xf numFmtId="0" fontId="1" fillId="4" borderId="0" xfId="0" applyFont="1" applyFill="1" applyAlignment="1" applyProtection="1">
      <alignment vertical="top"/>
      <protection locked="0"/>
    </xf>
    <xf numFmtId="0" fontId="1" fillId="4" borderId="13" xfId="0" applyFont="1" applyFill="1" applyBorder="1" applyAlignment="1" applyProtection="1">
      <alignment vertical="top"/>
      <protection locked="0"/>
    </xf>
    <xf numFmtId="0" fontId="7" fillId="2" borderId="3" xfId="0" applyFont="1" applyFill="1" applyBorder="1" applyAlignment="1" applyProtection="1">
      <alignment wrapText="1"/>
      <protection locked="0"/>
    </xf>
    <xf numFmtId="0" fontId="1" fillId="4" borderId="12" xfId="0" applyFont="1" applyFill="1" applyBorder="1" applyAlignment="1">
      <alignment vertical="top"/>
    </xf>
    <xf numFmtId="0" fontId="1" fillId="4" borderId="0" xfId="0" applyFont="1" applyFill="1" applyAlignment="1">
      <alignment vertical="top"/>
    </xf>
    <xf numFmtId="0" fontId="6" fillId="2" borderId="3" xfId="0" applyFont="1" applyFill="1" applyBorder="1" applyAlignment="1">
      <alignment horizontal="left" vertical="top" wrapText="1"/>
    </xf>
    <xf numFmtId="0" fontId="7" fillId="2" borderId="3" xfId="0" applyFont="1" applyFill="1" applyBorder="1" applyAlignment="1">
      <alignment horizontal="left" vertical="center" wrapText="1"/>
    </xf>
    <xf numFmtId="0" fontId="0" fillId="0" borderId="3" xfId="0" applyBorder="1" applyAlignment="1">
      <alignment horizontal="left"/>
    </xf>
    <xf numFmtId="0" fontId="6" fillId="0" borderId="3" xfId="0" applyFont="1" applyBorder="1" applyAlignment="1">
      <alignment horizontal="center" wrapText="1"/>
    </xf>
    <xf numFmtId="1" fontId="3" fillId="0" borderId="3" xfId="0" applyNumberFormat="1" applyFont="1" applyBorder="1" applyAlignment="1">
      <alignment horizontal="right" shrinkToFit="1"/>
    </xf>
    <xf numFmtId="1" fontId="0" fillId="0" borderId="3" xfId="0" applyNumberFormat="1" applyBorder="1" applyAlignment="1">
      <alignment horizontal="right"/>
    </xf>
    <xf numFmtId="166" fontId="0" fillId="0" borderId="3" xfId="1" applyNumberFormat="1" applyFont="1" applyBorder="1" applyAlignment="1" applyProtection="1">
      <alignment horizontal="right" vertical="center"/>
      <protection locked="0"/>
    </xf>
    <xf numFmtId="166" fontId="3" fillId="0" borderId="1" xfId="1" applyNumberFormat="1" applyFont="1" applyBorder="1" applyAlignment="1" applyProtection="1">
      <alignment horizontal="right" vertical="center" shrinkToFit="1"/>
      <protection locked="0"/>
    </xf>
    <xf numFmtId="0" fontId="7" fillId="2" borderId="1" xfId="0" applyFont="1" applyFill="1" applyBorder="1" applyAlignment="1" applyProtection="1">
      <alignment horizontal="right" vertical="center" wrapText="1"/>
      <protection locked="0"/>
    </xf>
    <xf numFmtId="0" fontId="7" fillId="2" borderId="2" xfId="0" applyFont="1" applyFill="1" applyBorder="1" applyAlignment="1" applyProtection="1">
      <alignment horizontal="right" vertical="center" wrapText="1"/>
      <protection locked="0"/>
    </xf>
    <xf numFmtId="0" fontId="1" fillId="0" borderId="3" xfId="0" applyFont="1" applyBorder="1" applyAlignment="1">
      <alignment horizontal="center" vertical="top"/>
    </xf>
    <xf numFmtId="0" fontId="0" fillId="0" borderId="3" xfId="0" applyBorder="1" applyAlignment="1">
      <alignment horizontal="right" vertical="center"/>
    </xf>
    <xf numFmtId="0" fontId="0" fillId="0" borderId="3" xfId="0" applyBorder="1" applyAlignment="1">
      <alignment vertical="top" wrapText="1"/>
    </xf>
    <xf numFmtId="0" fontId="6" fillId="0" borderId="1" xfId="0" applyFont="1" applyBorder="1" applyAlignment="1">
      <alignment horizontal="center" vertical="top" wrapText="1"/>
    </xf>
    <xf numFmtId="0" fontId="2" fillId="0" borderId="1" xfId="0" applyFont="1" applyBorder="1" applyAlignment="1">
      <alignment horizontal="right" vertical="center" wrapText="1"/>
    </xf>
    <xf numFmtId="0" fontId="6"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1" xfId="0" applyFont="1" applyFill="1" applyBorder="1" applyAlignment="1">
      <alignment horizontal="right" vertical="center" wrapText="1"/>
    </xf>
    <xf numFmtId="0" fontId="2" fillId="0" borderId="1" xfId="0" applyFont="1" applyBorder="1" applyAlignment="1">
      <alignment horizontal="left" vertical="top" wrapText="1"/>
    </xf>
    <xf numFmtId="1" fontId="3" fillId="0" borderId="1" xfId="0" applyNumberFormat="1" applyFont="1" applyBorder="1" applyAlignment="1">
      <alignment horizontal="right" vertical="center" shrinkToFit="1"/>
    </xf>
    <xf numFmtId="0" fontId="7" fillId="0" borderId="1" xfId="0" applyFont="1" applyBorder="1" applyAlignment="1">
      <alignment horizontal="left" vertical="top" wrapText="1"/>
    </xf>
    <xf numFmtId="0" fontId="6" fillId="2" borderId="2" xfId="0" applyFont="1" applyFill="1" applyBorder="1" applyAlignment="1">
      <alignment horizontal="center" vertical="top" wrapText="1"/>
    </xf>
    <xf numFmtId="0" fontId="7" fillId="2" borderId="2" xfId="0" applyFont="1" applyFill="1" applyBorder="1" applyAlignment="1">
      <alignment horizontal="right" vertical="center" wrapText="1"/>
    </xf>
    <xf numFmtId="0" fontId="2" fillId="0" borderId="3" xfId="0" applyFont="1" applyBorder="1" applyAlignment="1">
      <alignment horizontal="center" vertical="top" wrapText="1"/>
    </xf>
    <xf numFmtId="1" fontId="3" fillId="0" borderId="3" xfId="0" applyNumberFormat="1" applyFont="1" applyBorder="1" applyAlignment="1">
      <alignment horizontal="right" vertical="center" shrinkToFit="1"/>
    </xf>
    <xf numFmtId="0" fontId="6" fillId="0" borderId="3" xfId="0" applyFont="1" applyBorder="1" applyAlignment="1">
      <alignment horizontal="center" vertical="top" wrapText="1"/>
    </xf>
    <xf numFmtId="0" fontId="0" fillId="2" borderId="3" xfId="0" applyFill="1" applyBorder="1" applyAlignment="1" applyProtection="1">
      <alignment horizontal="left" wrapText="1"/>
      <protection locked="0"/>
    </xf>
    <xf numFmtId="166" fontId="3" fillId="0" borderId="3" xfId="1" applyNumberFormat="1" applyFont="1" applyBorder="1" applyAlignment="1" applyProtection="1">
      <alignment horizontal="right" shrinkToFit="1"/>
      <protection locked="0"/>
    </xf>
    <xf numFmtId="0" fontId="7" fillId="2" borderId="3" xfId="0" applyFont="1" applyFill="1" applyBorder="1" applyAlignment="1" applyProtection="1">
      <alignment horizontal="right" wrapText="1"/>
      <protection locked="0"/>
    </xf>
    <xf numFmtId="0" fontId="1" fillId="2" borderId="3" xfId="0" applyFont="1" applyFill="1" applyBorder="1" applyAlignment="1">
      <alignment horizontal="left" vertical="top" wrapText="1"/>
    </xf>
    <xf numFmtId="0" fontId="0" fillId="2" borderId="3" xfId="0" applyFill="1" applyBorder="1" applyAlignment="1">
      <alignment horizontal="left" vertical="top" wrapText="1"/>
    </xf>
    <xf numFmtId="0" fontId="0" fillId="2" borderId="3" xfId="0" applyFill="1" applyBorder="1" applyAlignment="1">
      <alignment horizontal="left" wrapText="1"/>
    </xf>
    <xf numFmtId="0" fontId="2" fillId="0" borderId="3" xfId="0" applyFont="1" applyBorder="1" applyAlignment="1">
      <alignment horizontal="right" vertical="center" wrapText="1"/>
    </xf>
    <xf numFmtId="0" fontId="7" fillId="2" borderId="3" xfId="0" applyFont="1" applyFill="1" applyBorder="1" applyAlignment="1">
      <alignment horizontal="left" vertical="top" wrapText="1"/>
    </xf>
    <xf numFmtId="0" fontId="7" fillId="2" borderId="3" xfId="0" applyFont="1" applyFill="1" applyBorder="1" applyAlignment="1">
      <alignment horizontal="right" wrapText="1"/>
    </xf>
    <xf numFmtId="1" fontId="3" fillId="0" borderId="3" xfId="0" applyNumberFormat="1" applyFont="1" applyBorder="1" applyAlignment="1">
      <alignment horizontal="right" vertical="center" indent="1" shrinkToFit="1"/>
    </xf>
    <xf numFmtId="0" fontId="6" fillId="2" borderId="3" xfId="0" applyFont="1" applyFill="1" applyBorder="1" applyAlignment="1">
      <alignment horizontal="center" vertical="top" wrapText="1"/>
    </xf>
    <xf numFmtId="1" fontId="3" fillId="0" borderId="3" xfId="0" applyNumberFormat="1" applyFont="1" applyBorder="1" applyAlignment="1">
      <alignment horizontal="right" vertical="top" shrinkToFit="1"/>
    </xf>
    <xf numFmtId="166" fontId="0" fillId="0" borderId="3" xfId="1" applyNumberFormat="1" applyFont="1" applyBorder="1" applyAlignment="1" applyProtection="1">
      <alignment horizontal="right" vertical="top"/>
      <protection locked="0"/>
    </xf>
    <xf numFmtId="166" fontId="3" fillId="0" borderId="1" xfId="1" applyNumberFormat="1" applyFont="1" applyBorder="1" applyAlignment="1" applyProtection="1">
      <alignment horizontal="right" vertical="top" shrinkToFit="1"/>
      <protection locked="0"/>
    </xf>
    <xf numFmtId="0" fontId="7" fillId="2" borderId="2" xfId="0" applyFont="1" applyFill="1" applyBorder="1" applyAlignment="1" applyProtection="1">
      <alignment horizontal="right" vertical="top" wrapText="1"/>
      <protection locked="0"/>
    </xf>
    <xf numFmtId="0" fontId="7" fillId="2" borderId="11" xfId="0" applyFont="1" applyFill="1" applyBorder="1" applyAlignment="1" applyProtection="1">
      <alignment horizontal="right" vertical="top" wrapText="1"/>
      <protection locked="0"/>
    </xf>
    <xf numFmtId="166" fontId="0" fillId="0" borderId="8" xfId="1" applyNumberFormat="1" applyFont="1" applyBorder="1" applyAlignment="1" applyProtection="1">
      <alignment horizontal="right" vertical="top"/>
      <protection locked="0"/>
    </xf>
    <xf numFmtId="0" fontId="0" fillId="0" borderId="3" xfId="0" applyBorder="1" applyAlignment="1">
      <alignment horizontal="right" vertical="top"/>
    </xf>
    <xf numFmtId="0" fontId="2" fillId="0" borderId="1" xfId="0" applyFont="1" applyBorder="1" applyAlignment="1">
      <alignment horizontal="right" vertical="top" wrapText="1"/>
    </xf>
    <xf numFmtId="165" fontId="3" fillId="0" borderId="1" xfId="0" applyNumberFormat="1" applyFont="1" applyBorder="1" applyAlignment="1">
      <alignment horizontal="right" vertical="top" shrinkToFit="1"/>
    </xf>
    <xf numFmtId="0" fontId="7" fillId="2" borderId="2" xfId="0" applyFont="1" applyFill="1" applyBorder="1" applyAlignment="1">
      <alignment horizontal="right" vertical="top" wrapText="1"/>
    </xf>
    <xf numFmtId="0" fontId="7" fillId="2" borderId="11" xfId="0" applyFont="1" applyFill="1" applyBorder="1" applyAlignment="1">
      <alignment horizontal="right" vertical="top" wrapText="1"/>
    </xf>
    <xf numFmtId="1" fontId="3" fillId="0" borderId="8" xfId="0" applyNumberFormat="1" applyFont="1" applyBorder="1" applyAlignment="1">
      <alignment horizontal="right" vertical="top" shrinkToFit="1"/>
    </xf>
    <xf numFmtId="0" fontId="0" fillId="0" borderId="8" xfId="0" applyBorder="1" applyAlignment="1">
      <alignment horizontal="right" vertical="top"/>
    </xf>
    <xf numFmtId="166" fontId="3" fillId="0" borderId="1" xfId="1" applyNumberFormat="1" applyFont="1" applyBorder="1" applyAlignment="1" applyProtection="1">
      <alignment horizontal="right" shrinkToFit="1"/>
      <protection locked="0"/>
    </xf>
    <xf numFmtId="0" fontId="7" fillId="2" borderId="2" xfId="0" applyFont="1" applyFill="1" applyBorder="1" applyAlignment="1" applyProtection="1">
      <alignment horizontal="right" wrapText="1"/>
      <protection locked="0"/>
    </xf>
    <xf numFmtId="0" fontId="7" fillId="2" borderId="11" xfId="0" applyFont="1" applyFill="1" applyBorder="1" applyAlignment="1" applyProtection="1">
      <alignment horizontal="right" wrapText="1"/>
      <protection locked="0"/>
    </xf>
    <xf numFmtId="0" fontId="2" fillId="0" borderId="1" xfId="0" applyFont="1" applyBorder="1" applyAlignment="1">
      <alignment horizontal="right" wrapText="1"/>
    </xf>
    <xf numFmtId="165" fontId="3" fillId="0" borderId="1" xfId="0" applyNumberFormat="1" applyFont="1" applyBorder="1" applyAlignment="1">
      <alignment horizontal="right" shrinkToFit="1"/>
    </xf>
    <xf numFmtId="0" fontId="6" fillId="0" borderId="3" xfId="0" applyFont="1" applyBorder="1" applyAlignment="1">
      <alignment horizontal="left" wrapText="1"/>
    </xf>
    <xf numFmtId="166" fontId="3" fillId="0" borderId="3" xfId="1" applyNumberFormat="1" applyFont="1" applyBorder="1" applyAlignment="1" applyProtection="1">
      <alignment horizontal="right" vertical="top" shrinkToFit="1"/>
      <protection locked="0"/>
    </xf>
    <xf numFmtId="0" fontId="7" fillId="2" borderId="3" xfId="0" applyFont="1" applyFill="1" applyBorder="1" applyAlignment="1" applyProtection="1">
      <alignment horizontal="right" vertical="top" wrapText="1"/>
      <protection locked="0"/>
    </xf>
    <xf numFmtId="0" fontId="6" fillId="2" borderId="3" xfId="0" applyFont="1" applyFill="1" applyBorder="1" applyAlignment="1" applyProtection="1">
      <alignment horizontal="right" vertical="top" wrapText="1"/>
      <protection locked="0"/>
    </xf>
    <xf numFmtId="0" fontId="2" fillId="0" borderId="3" xfId="0" applyFont="1" applyBorder="1" applyAlignment="1">
      <alignment horizontal="right" vertical="top" wrapText="1"/>
    </xf>
    <xf numFmtId="0" fontId="7" fillId="2" borderId="3" xfId="0" applyFont="1" applyFill="1" applyBorder="1" applyAlignment="1">
      <alignment horizontal="right" vertical="top" wrapText="1"/>
    </xf>
    <xf numFmtId="1" fontId="0" fillId="0" borderId="3" xfId="0" applyNumberFormat="1" applyBorder="1" applyAlignment="1">
      <alignment horizontal="right" vertical="top"/>
    </xf>
    <xf numFmtId="0" fontId="6" fillId="2" borderId="3" xfId="0" applyFont="1" applyFill="1" applyBorder="1" applyAlignment="1">
      <alignment horizontal="right" vertical="top" wrapText="1"/>
    </xf>
    <xf numFmtId="0" fontId="2" fillId="0" borderId="0" xfId="0" applyFont="1" applyAlignment="1">
      <alignment horizontal="center" vertical="top" wrapText="1"/>
    </xf>
    <xf numFmtId="0" fontId="0" fillId="0" borderId="4" xfId="0" applyBorder="1" applyAlignment="1" applyProtection="1">
      <alignment horizontal="right"/>
      <protection locked="0"/>
    </xf>
    <xf numFmtId="0" fontId="0" fillId="0" borderId="5" xfId="0" applyBorder="1" applyAlignment="1" applyProtection="1">
      <alignment horizontal="right"/>
      <protection locked="0"/>
    </xf>
    <xf numFmtId="0" fontId="0" fillId="0" borderId="6" xfId="0" applyBorder="1" applyAlignment="1" applyProtection="1">
      <alignment horizontal="right"/>
      <protection locked="0"/>
    </xf>
    <xf numFmtId="0" fontId="0" fillId="4" borderId="4" xfId="0" applyFill="1" applyBorder="1" applyAlignment="1" applyProtection="1">
      <alignment horizontal="right"/>
      <protection locked="0"/>
    </xf>
    <xf numFmtId="0" fontId="0" fillId="4" borderId="5" xfId="0" applyFill="1" applyBorder="1" applyAlignment="1" applyProtection="1">
      <alignment horizontal="right"/>
      <protection locked="0"/>
    </xf>
    <xf numFmtId="0" fontId="0" fillId="4" borderId="6" xfId="0" applyFill="1" applyBorder="1" applyAlignment="1" applyProtection="1">
      <alignment horizontal="right"/>
      <protection locked="0"/>
    </xf>
    <xf numFmtId="0" fontId="0" fillId="4" borderId="3" xfId="0" applyFill="1" applyBorder="1" applyAlignment="1" applyProtection="1">
      <alignment horizontal="right"/>
      <protection locked="0"/>
    </xf>
    <xf numFmtId="0" fontId="0" fillId="0" borderId="3" xfId="0" applyBorder="1" applyAlignment="1" applyProtection="1">
      <alignment horizontal="right"/>
      <protection locked="0"/>
    </xf>
    <xf numFmtId="0" fontId="0" fillId="0" borderId="3" xfId="0" applyBorder="1" applyAlignment="1">
      <alignment horizontal="right"/>
    </xf>
    <xf numFmtId="0" fontId="0" fillId="0" borderId="4" xfId="0" applyBorder="1" applyAlignment="1">
      <alignment horizontal="right"/>
    </xf>
    <xf numFmtId="0" fontId="0" fillId="0" borderId="5" xfId="0" applyBorder="1" applyAlignment="1">
      <alignment horizontal="right"/>
    </xf>
    <xf numFmtId="0" fontId="0" fillId="0" borderId="6" xfId="0" applyBorder="1" applyAlignment="1">
      <alignment horizontal="right"/>
    </xf>
    <xf numFmtId="0" fontId="0" fillId="4" borderId="3" xfId="0" applyFill="1" applyBorder="1" applyAlignment="1">
      <alignment horizontal="right"/>
    </xf>
    <xf numFmtId="0" fontId="4" fillId="3" borderId="3" xfId="0" applyFont="1" applyFill="1" applyBorder="1" applyAlignment="1" applyProtection="1">
      <alignment horizontal="left" vertical="top" wrapText="1"/>
    </xf>
    <xf numFmtId="0" fontId="4" fillId="3" borderId="3" xfId="0" applyFont="1" applyFill="1" applyBorder="1" applyAlignment="1" applyProtection="1">
      <alignment horizontal="center" vertical="top" wrapText="1"/>
    </xf>
    <xf numFmtId="0" fontId="5" fillId="3" borderId="3" xfId="0" applyFont="1" applyFill="1" applyBorder="1" applyAlignment="1" applyProtection="1">
      <alignment horizontal="center" vertical="top" wrapText="1"/>
    </xf>
    <xf numFmtId="0" fontId="1" fillId="4" borderId="7" xfId="0" applyFont="1" applyFill="1" applyBorder="1" applyAlignment="1" applyProtection="1">
      <alignment vertical="top"/>
    </xf>
    <xf numFmtId="0" fontId="1" fillId="4" borderId="9" xfId="0" applyFont="1" applyFill="1" applyBorder="1" applyAlignment="1" applyProtection="1">
      <alignment vertical="top"/>
    </xf>
    <xf numFmtId="0" fontId="1" fillId="2" borderId="1" xfId="0" applyFont="1" applyFill="1" applyBorder="1" applyAlignment="1" applyProtection="1">
      <alignment horizontal="left" vertical="top" wrapText="1"/>
    </xf>
    <xf numFmtId="0" fontId="0" fillId="2" borderId="1" xfId="0" applyFill="1" applyBorder="1" applyAlignment="1" applyProtection="1">
      <alignment horizontal="left" vertical="top" wrapText="1"/>
    </xf>
    <xf numFmtId="0" fontId="0" fillId="2" borderId="1" xfId="0" applyFill="1" applyBorder="1" applyAlignment="1" applyProtection="1">
      <alignment horizontal="left" wrapText="1"/>
    </xf>
    <xf numFmtId="0" fontId="0" fillId="0" borderId="3" xfId="0" applyBorder="1" applyAlignment="1" applyProtection="1">
      <alignment horizontal="left" vertical="top"/>
    </xf>
    <xf numFmtId="0" fontId="1" fillId="0" borderId="3" xfId="0" applyFont="1" applyBorder="1" applyAlignment="1" applyProtection="1">
      <alignment horizontal="left" vertical="top"/>
    </xf>
    <xf numFmtId="0" fontId="0" fillId="0" borderId="3" xfId="0" applyBorder="1" applyAlignment="1" applyProtection="1">
      <alignment horizontal="right"/>
    </xf>
    <xf numFmtId="0" fontId="0" fillId="0" borderId="3" xfId="0" applyBorder="1" applyAlignment="1" applyProtection="1">
      <alignment horizontal="left" vertical="top" wrapText="1"/>
    </xf>
    <xf numFmtId="0" fontId="6" fillId="0" borderId="1" xfId="0" applyFont="1" applyBorder="1" applyAlignment="1" applyProtection="1">
      <alignment horizontal="left" vertical="top" wrapText="1"/>
    </xf>
    <xf numFmtId="0" fontId="2" fillId="0" borderId="1" xfId="0" applyFont="1" applyBorder="1" applyAlignment="1" applyProtection="1">
      <alignment horizontal="right" wrapText="1"/>
    </xf>
    <xf numFmtId="165" fontId="3" fillId="0" borderId="1" xfId="0" applyNumberFormat="1" applyFont="1" applyBorder="1" applyAlignment="1" applyProtection="1">
      <alignment horizontal="right" shrinkToFit="1"/>
    </xf>
    <xf numFmtId="0" fontId="6" fillId="2" borderId="2" xfId="0" applyFont="1" applyFill="1" applyBorder="1" applyAlignment="1" applyProtection="1">
      <alignment horizontal="left" vertical="top" wrapText="1"/>
    </xf>
    <xf numFmtId="0" fontId="7" fillId="2" borderId="2" xfId="0" applyFont="1" applyFill="1" applyBorder="1" applyAlignment="1" applyProtection="1">
      <alignment horizontal="left" vertical="top" wrapText="1"/>
    </xf>
    <xf numFmtId="0" fontId="7" fillId="2" borderId="2" xfId="0" applyFont="1" applyFill="1" applyBorder="1" applyAlignment="1" applyProtection="1">
      <alignment horizontal="right" wrapText="1"/>
    </xf>
    <xf numFmtId="0" fontId="2" fillId="0" borderId="3" xfId="0" applyFont="1" applyBorder="1" applyAlignment="1" applyProtection="1">
      <alignment horizontal="left" vertical="top" wrapText="1"/>
    </xf>
    <xf numFmtId="0" fontId="6" fillId="0" borderId="3" xfId="0" applyFont="1" applyBorder="1" applyAlignment="1" applyProtection="1">
      <alignment horizontal="left" wrapText="1"/>
    </xf>
    <xf numFmtId="1" fontId="3" fillId="0" borderId="3" xfId="0" applyNumberFormat="1" applyFont="1" applyBorder="1" applyAlignment="1" applyProtection="1">
      <alignment horizontal="right" shrinkToFit="1"/>
    </xf>
    <xf numFmtId="0" fontId="7" fillId="0" borderId="3" xfId="0" applyFont="1" applyBorder="1" applyAlignment="1" applyProtection="1">
      <alignment horizontal="left" vertical="top" wrapText="1"/>
    </xf>
    <xf numFmtId="0" fontId="6" fillId="2" borderId="11" xfId="0" applyFont="1" applyFill="1" applyBorder="1" applyAlignment="1" applyProtection="1">
      <alignment horizontal="left" vertical="top" wrapText="1"/>
    </xf>
    <xf numFmtId="0" fontId="7" fillId="2" borderId="11" xfId="0" applyFont="1" applyFill="1" applyBorder="1" applyAlignment="1" applyProtection="1">
      <alignment horizontal="left" vertical="top" wrapText="1"/>
    </xf>
    <xf numFmtId="0" fontId="7" fillId="2" borderId="11" xfId="0" applyFont="1" applyFill="1" applyBorder="1" applyAlignment="1" applyProtection="1">
      <alignment horizontal="right" wrapText="1"/>
    </xf>
    <xf numFmtId="0" fontId="6" fillId="0" borderId="3" xfId="0" applyFont="1" applyBorder="1" applyAlignment="1" applyProtection="1">
      <alignment horizontal="left" vertical="top" wrapText="1"/>
    </xf>
    <xf numFmtId="0" fontId="2" fillId="0" borderId="8" xfId="0" applyFont="1" applyBorder="1" applyAlignment="1" applyProtection="1">
      <alignment horizontal="left" vertical="top" wrapText="1"/>
    </xf>
    <xf numFmtId="0" fontId="6" fillId="0" borderId="2" xfId="0" applyFont="1" applyBorder="1" applyAlignment="1" applyProtection="1">
      <alignment horizontal="left" vertical="top" wrapText="1"/>
    </xf>
    <xf numFmtId="1" fontId="3" fillId="0" borderId="8" xfId="0" applyNumberFormat="1" applyFont="1" applyBorder="1" applyAlignment="1" applyProtection="1">
      <alignment horizontal="right" vertical="top" shrinkToFit="1"/>
    </xf>
    <xf numFmtId="0" fontId="0" fillId="0" borderId="8" xfId="0" applyBorder="1" applyAlignment="1" applyProtection="1">
      <alignment horizontal="right" vertical="top"/>
    </xf>
  </cellXfs>
  <cellStyles count="3">
    <cellStyle name="Comma" xfId="1" builtinId="3"/>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sheetPr>
  <dimension ref="A1:G7"/>
  <sheetViews>
    <sheetView zoomScaleNormal="100" workbookViewId="0">
      <pane ySplit="1" topLeftCell="A2" activePane="bottomLeft" state="frozen"/>
      <selection pane="bottomLeft" activeCell="E4" sqref="E4"/>
    </sheetView>
  </sheetViews>
  <sheetFormatPr defaultRowHeight="15" x14ac:dyDescent="0.25"/>
  <cols>
    <col min="1" max="1" width="3.42578125" customWidth="1"/>
    <col min="2" max="2" width="42.85546875" customWidth="1"/>
    <col min="3" max="3" width="7.42578125" bestFit="1" customWidth="1"/>
    <col min="4" max="4" width="7.5703125" bestFit="1" customWidth="1"/>
    <col min="5" max="5" width="9.7109375" bestFit="1" customWidth="1"/>
    <col min="6" max="6" width="10" customWidth="1"/>
    <col min="7" max="7" width="10.5703125" customWidth="1"/>
  </cols>
  <sheetData>
    <row r="1" spans="1:7" ht="75" x14ac:dyDescent="0.25">
      <c r="A1" s="21"/>
      <c r="B1" s="21" t="s">
        <v>0</v>
      </c>
      <c r="C1" s="22" t="s">
        <v>1</v>
      </c>
      <c r="D1" s="3" t="s">
        <v>55</v>
      </c>
      <c r="E1" s="3" t="s">
        <v>56</v>
      </c>
      <c r="F1" s="13" t="s">
        <v>2</v>
      </c>
      <c r="G1" s="13" t="s">
        <v>3</v>
      </c>
    </row>
    <row r="2" spans="1:7" ht="15" customHeight="1" x14ac:dyDescent="0.25">
      <c r="A2" s="44" t="s">
        <v>54</v>
      </c>
      <c r="B2" s="45"/>
      <c r="C2" s="45"/>
      <c r="D2" s="45"/>
      <c r="E2" s="45"/>
      <c r="F2" s="41"/>
      <c r="G2" s="42"/>
    </row>
    <row r="3" spans="1:7" x14ac:dyDescent="0.25">
      <c r="A3" s="46" t="s">
        <v>4</v>
      </c>
      <c r="B3" s="46" t="s">
        <v>19</v>
      </c>
      <c r="C3" s="47"/>
      <c r="D3" s="47"/>
      <c r="E3" s="47"/>
      <c r="F3" s="43"/>
      <c r="G3" s="43"/>
    </row>
    <row r="4" spans="1:7" x14ac:dyDescent="0.25">
      <c r="A4" s="48" t="s">
        <v>6</v>
      </c>
      <c r="B4" s="33" t="s">
        <v>53</v>
      </c>
      <c r="C4" s="49" t="s">
        <v>21</v>
      </c>
      <c r="D4" s="50">
        <v>9</v>
      </c>
      <c r="E4" s="51">
        <f>SUM(D4:D4)</f>
        <v>9</v>
      </c>
      <c r="F4" s="20"/>
      <c r="G4" s="20">
        <f>F4*E4</f>
        <v>0</v>
      </c>
    </row>
    <row r="5" spans="1:7" x14ac:dyDescent="0.25">
      <c r="A5" s="110" t="s">
        <v>25</v>
      </c>
      <c r="B5" s="111"/>
      <c r="C5" s="111"/>
      <c r="D5" s="111"/>
      <c r="E5" s="111"/>
      <c r="F5" s="112"/>
      <c r="G5" s="20">
        <f>SUM(G3:G4)</f>
        <v>0</v>
      </c>
    </row>
    <row r="6" spans="1:7" x14ac:dyDescent="0.25">
      <c r="A6" s="17"/>
      <c r="B6" s="110" t="s">
        <v>83</v>
      </c>
      <c r="C6" s="111"/>
      <c r="D6" s="111"/>
      <c r="E6" s="111"/>
      <c r="F6" s="112"/>
      <c r="G6" s="20"/>
    </row>
    <row r="7" spans="1:7" x14ac:dyDescent="0.25">
      <c r="A7" s="113" t="s">
        <v>26</v>
      </c>
      <c r="B7" s="114"/>
      <c r="C7" s="114"/>
      <c r="D7" s="114"/>
      <c r="E7" s="114"/>
      <c r="F7" s="115"/>
      <c r="G7" s="20">
        <f>G5+G6</f>
        <v>0</v>
      </c>
    </row>
  </sheetData>
  <sheetProtection algorithmName="SHA-512" hashValue="Ek5LjZQjZ9Lu9MN94n/XAKGW71G1FtBVEX0ywi+i0sXJAc8b5Q0RyjbRhKI07Vy2u5FGbMfYFfHe6tYeXntWrA==" saltValue="dOVcQvWCJuaNfXdcKQgEXw==" spinCount="100000" sheet="1" objects="1" scenarios="1"/>
  <mergeCells count="3">
    <mergeCell ref="A5:F5"/>
    <mergeCell ref="B6:F6"/>
    <mergeCell ref="A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sheetPr>
  <dimension ref="A1:J25"/>
  <sheetViews>
    <sheetView zoomScaleNormal="100" workbookViewId="0">
      <pane ySplit="1" topLeftCell="A6" activePane="bottomLeft" state="frozen"/>
      <selection pane="bottomLeft" activeCell="F11" sqref="F11"/>
    </sheetView>
  </sheetViews>
  <sheetFormatPr defaultRowHeight="15" x14ac:dyDescent="0.25"/>
  <cols>
    <col min="1" max="1" width="4.5703125" bestFit="1" customWidth="1"/>
    <col min="2" max="2" width="37" bestFit="1" customWidth="1"/>
    <col min="3" max="3" width="5" bestFit="1" customWidth="1"/>
    <col min="4" max="4" width="8.85546875" bestFit="1" customWidth="1"/>
    <col min="5" max="5" width="7.7109375" bestFit="1" customWidth="1"/>
    <col min="6" max="6" width="8.140625" bestFit="1" customWidth="1"/>
    <col min="7" max="7" width="10" customWidth="1"/>
    <col min="8" max="8" width="11" customWidth="1"/>
    <col min="9" max="9" width="9.28515625" bestFit="1" customWidth="1"/>
    <col min="10" max="10" width="11.140625" bestFit="1" customWidth="1"/>
    <col min="11" max="11" width="46.42578125" customWidth="1"/>
  </cols>
  <sheetData>
    <row r="1" spans="1:10" ht="105" x14ac:dyDescent="0.25">
      <c r="A1" s="21"/>
      <c r="B1" s="21" t="s">
        <v>0</v>
      </c>
      <c r="C1" s="22" t="s">
        <v>1</v>
      </c>
      <c r="D1" s="3" t="s">
        <v>41</v>
      </c>
      <c r="E1" s="3" t="s">
        <v>52</v>
      </c>
      <c r="F1" s="3" t="s">
        <v>42</v>
      </c>
      <c r="G1" s="3" t="s">
        <v>27</v>
      </c>
      <c r="H1" s="3" t="s">
        <v>28</v>
      </c>
      <c r="I1" s="13" t="s">
        <v>2</v>
      </c>
      <c r="J1" s="13" t="s">
        <v>3</v>
      </c>
    </row>
    <row r="2" spans="1:10" ht="15" customHeight="1" x14ac:dyDescent="0.25">
      <c r="A2" s="23" t="s">
        <v>57</v>
      </c>
      <c r="B2" s="10"/>
      <c r="C2" s="10"/>
      <c r="D2" s="10"/>
      <c r="E2" s="10"/>
      <c r="F2" s="10"/>
      <c r="G2" s="10"/>
      <c r="H2" s="10"/>
      <c r="I2" s="14"/>
      <c r="J2" s="15"/>
    </row>
    <row r="3" spans="1:10" x14ac:dyDescent="0.25">
      <c r="A3" s="24" t="s">
        <v>4</v>
      </c>
      <c r="B3" s="24" t="s">
        <v>5</v>
      </c>
      <c r="C3" s="25"/>
      <c r="D3" s="1"/>
      <c r="E3" s="1"/>
      <c r="F3" s="1"/>
      <c r="G3" s="1"/>
      <c r="H3" s="1"/>
      <c r="I3" s="16"/>
      <c r="J3" s="16"/>
    </row>
    <row r="4" spans="1:10" x14ac:dyDescent="0.25">
      <c r="A4" s="39" t="s">
        <v>6</v>
      </c>
      <c r="B4" s="39" t="s">
        <v>43</v>
      </c>
      <c r="C4" s="56" t="s">
        <v>7</v>
      </c>
      <c r="D4" s="57">
        <v>80</v>
      </c>
      <c r="E4" s="57">
        <v>0</v>
      </c>
      <c r="F4" s="57">
        <v>0</v>
      </c>
      <c r="G4" s="57">
        <v>0</v>
      </c>
      <c r="H4" s="57">
        <f>SUM(D4:G4)</f>
        <v>80</v>
      </c>
      <c r="I4" s="52"/>
      <c r="J4" s="52">
        <f t="shared" ref="J4:J13" si="0">I4*H4</f>
        <v>0</v>
      </c>
    </row>
    <row r="5" spans="1:10" ht="30" x14ac:dyDescent="0.25">
      <c r="A5" s="39" t="s">
        <v>8</v>
      </c>
      <c r="B5" s="58" t="s">
        <v>44</v>
      </c>
      <c r="C5" s="56" t="s">
        <v>29</v>
      </c>
      <c r="D5" s="57">
        <v>2</v>
      </c>
      <c r="E5" s="57">
        <v>0</v>
      </c>
      <c r="F5" s="57">
        <v>0</v>
      </c>
      <c r="G5" s="57">
        <v>0</v>
      </c>
      <c r="H5" s="57">
        <f t="shared" ref="H5:H13" si="1">SUM(D5:G5)</f>
        <v>2</v>
      </c>
      <c r="I5" s="52"/>
      <c r="J5" s="52">
        <f t="shared" si="0"/>
        <v>0</v>
      </c>
    </row>
    <row r="6" spans="1:10" x14ac:dyDescent="0.25">
      <c r="A6" s="39" t="s">
        <v>9</v>
      </c>
      <c r="B6" s="39" t="s">
        <v>30</v>
      </c>
      <c r="C6" s="56" t="s">
        <v>31</v>
      </c>
      <c r="D6" s="57">
        <v>10</v>
      </c>
      <c r="E6" s="57">
        <v>0</v>
      </c>
      <c r="F6" s="57">
        <v>0</v>
      </c>
      <c r="G6" s="57">
        <v>0</v>
      </c>
      <c r="H6" s="57">
        <f t="shared" si="1"/>
        <v>10</v>
      </c>
      <c r="I6" s="52"/>
      <c r="J6" s="52">
        <f t="shared" si="0"/>
        <v>0</v>
      </c>
    </row>
    <row r="7" spans="1:10" ht="25.5" x14ac:dyDescent="0.25">
      <c r="A7" s="39" t="s">
        <v>32</v>
      </c>
      <c r="B7" s="39" t="s">
        <v>10</v>
      </c>
      <c r="C7" s="59" t="s">
        <v>29</v>
      </c>
      <c r="D7" s="60">
        <v>1</v>
      </c>
      <c r="E7" s="57">
        <v>0</v>
      </c>
      <c r="F7" s="57">
        <v>0</v>
      </c>
      <c r="G7" s="57">
        <v>0</v>
      </c>
      <c r="H7" s="57">
        <f t="shared" si="1"/>
        <v>1</v>
      </c>
      <c r="I7" s="53"/>
      <c r="J7" s="52">
        <f t="shared" si="0"/>
        <v>0</v>
      </c>
    </row>
    <row r="8" spans="1:10" x14ac:dyDescent="0.25">
      <c r="A8" s="39" t="s">
        <v>12</v>
      </c>
      <c r="B8" s="39" t="s">
        <v>11</v>
      </c>
      <c r="C8" s="56" t="s">
        <v>31</v>
      </c>
      <c r="D8" s="57">
        <v>10</v>
      </c>
      <c r="E8" s="57">
        <v>0</v>
      </c>
      <c r="F8" s="57">
        <v>0</v>
      </c>
      <c r="G8" s="57">
        <v>0</v>
      </c>
      <c r="H8" s="57">
        <f t="shared" si="1"/>
        <v>10</v>
      </c>
      <c r="I8" s="52"/>
      <c r="J8" s="52">
        <f t="shared" si="0"/>
        <v>0</v>
      </c>
    </row>
    <row r="9" spans="1:10" x14ac:dyDescent="0.25">
      <c r="A9" s="39" t="s">
        <v>14</v>
      </c>
      <c r="B9" s="39" t="s">
        <v>13</v>
      </c>
      <c r="C9" s="56" t="s">
        <v>7</v>
      </c>
      <c r="D9" s="57">
        <v>500</v>
      </c>
      <c r="E9" s="57">
        <v>0</v>
      </c>
      <c r="F9" s="57">
        <v>0</v>
      </c>
      <c r="G9" s="57">
        <v>0</v>
      </c>
      <c r="H9" s="57">
        <f t="shared" si="1"/>
        <v>500</v>
      </c>
      <c r="I9" s="52"/>
      <c r="J9" s="52">
        <f t="shared" si="0"/>
        <v>0</v>
      </c>
    </row>
    <row r="10" spans="1:10" x14ac:dyDescent="0.25">
      <c r="A10" s="39" t="s">
        <v>16</v>
      </c>
      <c r="B10" s="39" t="s">
        <v>45</v>
      </c>
      <c r="C10" s="56" t="s">
        <v>51</v>
      </c>
      <c r="D10" s="57">
        <v>8</v>
      </c>
      <c r="E10" s="57">
        <v>0</v>
      </c>
      <c r="F10" s="57">
        <v>0</v>
      </c>
      <c r="G10" s="57">
        <v>0</v>
      </c>
      <c r="H10" s="57">
        <f t="shared" si="1"/>
        <v>8</v>
      </c>
      <c r="I10" s="52"/>
      <c r="J10" s="52">
        <f t="shared" si="0"/>
        <v>0</v>
      </c>
    </row>
    <row r="11" spans="1:10" ht="25.5" x14ac:dyDescent="0.25">
      <c r="A11" s="39" t="s">
        <v>33</v>
      </c>
      <c r="B11" s="39" t="s">
        <v>15</v>
      </c>
      <c r="C11" s="59" t="s">
        <v>31</v>
      </c>
      <c r="D11" s="60">
        <v>12</v>
      </c>
      <c r="E11" s="57">
        <v>0</v>
      </c>
      <c r="F11" s="57">
        <v>0</v>
      </c>
      <c r="G11" s="57">
        <v>0</v>
      </c>
      <c r="H11" s="57">
        <f t="shared" si="1"/>
        <v>12</v>
      </c>
      <c r="I11" s="53"/>
      <c r="J11" s="52">
        <f t="shared" si="0"/>
        <v>0</v>
      </c>
    </row>
    <row r="12" spans="1:10" x14ac:dyDescent="0.25">
      <c r="A12" s="39" t="s">
        <v>34</v>
      </c>
      <c r="B12" s="39" t="s">
        <v>17</v>
      </c>
      <c r="C12" s="56" t="s">
        <v>31</v>
      </c>
      <c r="D12" s="57">
        <v>14</v>
      </c>
      <c r="E12" s="57">
        <v>0</v>
      </c>
      <c r="F12" s="57">
        <v>0</v>
      </c>
      <c r="G12" s="57">
        <v>0</v>
      </c>
      <c r="H12" s="57">
        <f t="shared" si="1"/>
        <v>14</v>
      </c>
      <c r="I12" s="52"/>
      <c r="J12" s="52">
        <f t="shared" si="0"/>
        <v>0</v>
      </c>
    </row>
    <row r="13" spans="1:10" x14ac:dyDescent="0.25">
      <c r="A13" s="39" t="s">
        <v>46</v>
      </c>
      <c r="B13" s="39" t="s">
        <v>35</v>
      </c>
      <c r="C13" s="56" t="s">
        <v>36</v>
      </c>
      <c r="D13" s="57">
        <v>72</v>
      </c>
      <c r="E13" s="57">
        <v>0</v>
      </c>
      <c r="F13" s="57">
        <v>0</v>
      </c>
      <c r="G13" s="57">
        <v>0</v>
      </c>
      <c r="H13" s="57">
        <f t="shared" si="1"/>
        <v>72</v>
      </c>
      <c r="I13" s="52"/>
      <c r="J13" s="52">
        <f t="shared" si="0"/>
        <v>0</v>
      </c>
    </row>
    <row r="14" spans="1:10" x14ac:dyDescent="0.25">
      <c r="A14" s="61" t="s">
        <v>18</v>
      </c>
      <c r="B14" s="61" t="s">
        <v>19</v>
      </c>
      <c r="C14" s="62"/>
      <c r="D14" s="63"/>
      <c r="E14" s="63"/>
      <c r="F14" s="63"/>
      <c r="G14" s="63"/>
      <c r="H14" s="63"/>
      <c r="I14" s="54"/>
      <c r="J14" s="54"/>
    </row>
    <row r="15" spans="1:10" x14ac:dyDescent="0.25">
      <c r="A15" s="26" t="s">
        <v>6</v>
      </c>
      <c r="B15" s="64" t="s">
        <v>47</v>
      </c>
      <c r="C15" s="59" t="s">
        <v>20</v>
      </c>
      <c r="D15" s="65">
        <v>30</v>
      </c>
      <c r="E15" s="65">
        <v>0</v>
      </c>
      <c r="F15" s="65">
        <v>0</v>
      </c>
      <c r="G15" s="65">
        <v>0</v>
      </c>
      <c r="H15" s="57">
        <f t="shared" ref="H15:H22" si="2">SUM(D15:G15)</f>
        <v>30</v>
      </c>
      <c r="I15" s="52"/>
      <c r="J15" s="52">
        <f t="shared" ref="J15:J17" si="3">I15*H15</f>
        <v>0</v>
      </c>
    </row>
    <row r="16" spans="1:10" ht="25.5" x14ac:dyDescent="0.25">
      <c r="A16" s="26" t="s">
        <v>8</v>
      </c>
      <c r="B16" s="66" t="s">
        <v>48</v>
      </c>
      <c r="C16" s="59" t="s">
        <v>21</v>
      </c>
      <c r="D16" s="65">
        <v>1</v>
      </c>
      <c r="E16" s="65">
        <v>0</v>
      </c>
      <c r="F16" s="65">
        <v>0</v>
      </c>
      <c r="G16" s="65">
        <v>0</v>
      </c>
      <c r="H16" s="57">
        <f t="shared" si="2"/>
        <v>1</v>
      </c>
      <c r="I16" s="52"/>
      <c r="J16" s="52">
        <f t="shared" si="3"/>
        <v>0</v>
      </c>
    </row>
    <row r="17" spans="1:10" ht="25.5" x14ac:dyDescent="0.25">
      <c r="A17" s="26" t="s">
        <v>9</v>
      </c>
      <c r="B17" s="64" t="s">
        <v>58</v>
      </c>
      <c r="C17" s="59" t="s">
        <v>21</v>
      </c>
      <c r="D17" s="65">
        <v>0</v>
      </c>
      <c r="E17" s="65">
        <v>0</v>
      </c>
      <c r="F17" s="65">
        <v>0</v>
      </c>
      <c r="G17" s="65">
        <v>1</v>
      </c>
      <c r="H17" s="57">
        <f t="shared" si="2"/>
        <v>1</v>
      </c>
      <c r="I17" s="52"/>
      <c r="J17" s="52">
        <f t="shared" si="3"/>
        <v>0</v>
      </c>
    </row>
    <row r="18" spans="1:10" x14ac:dyDescent="0.25">
      <c r="A18" s="64" t="s">
        <v>32</v>
      </c>
      <c r="B18" s="64" t="s">
        <v>50</v>
      </c>
      <c r="C18" s="59" t="s">
        <v>21</v>
      </c>
      <c r="D18" s="65">
        <v>1</v>
      </c>
      <c r="E18" s="65">
        <v>0</v>
      </c>
      <c r="F18" s="65">
        <v>0</v>
      </c>
      <c r="G18" s="65">
        <v>0</v>
      </c>
      <c r="H18" s="57">
        <f t="shared" si="2"/>
        <v>1</v>
      </c>
      <c r="I18" s="52"/>
      <c r="J18" s="52">
        <f>I18*H18</f>
        <v>0</v>
      </c>
    </row>
    <row r="19" spans="1:10" x14ac:dyDescent="0.25">
      <c r="A19" s="67" t="s">
        <v>22</v>
      </c>
      <c r="B19" s="30" t="s">
        <v>24</v>
      </c>
      <c r="C19" s="31"/>
      <c r="D19" s="68"/>
      <c r="E19" s="68"/>
      <c r="F19" s="68"/>
      <c r="G19" s="68"/>
      <c r="H19" s="68"/>
      <c r="I19" s="55"/>
      <c r="J19" s="55"/>
    </row>
    <row r="20" spans="1:10" x14ac:dyDescent="0.25">
      <c r="A20" s="69" t="s">
        <v>6</v>
      </c>
      <c r="B20" s="32" t="s">
        <v>37</v>
      </c>
      <c r="C20" s="59" t="s">
        <v>21</v>
      </c>
      <c r="D20" s="70">
        <v>1</v>
      </c>
      <c r="E20" s="70">
        <v>0</v>
      </c>
      <c r="F20" s="70">
        <v>0</v>
      </c>
      <c r="G20" s="70">
        <v>0</v>
      </c>
      <c r="H20" s="57">
        <f t="shared" si="2"/>
        <v>1</v>
      </c>
      <c r="I20" s="52"/>
      <c r="J20" s="52">
        <f t="shared" ref="J20:J22" si="4">I20*H20</f>
        <v>0</v>
      </c>
    </row>
    <row r="21" spans="1:10" x14ac:dyDescent="0.25">
      <c r="A21" s="69" t="s">
        <v>8</v>
      </c>
      <c r="B21" s="32" t="s">
        <v>38</v>
      </c>
      <c r="C21" s="71" t="s">
        <v>39</v>
      </c>
      <c r="D21" s="70">
        <v>1</v>
      </c>
      <c r="E21" s="70">
        <v>0</v>
      </c>
      <c r="F21" s="70">
        <v>0</v>
      </c>
      <c r="G21" s="70">
        <v>0</v>
      </c>
      <c r="H21" s="57">
        <f t="shared" si="2"/>
        <v>1</v>
      </c>
      <c r="I21" s="52"/>
      <c r="J21" s="52">
        <f t="shared" si="4"/>
        <v>0</v>
      </c>
    </row>
    <row r="22" spans="1:10" ht="38.25" x14ac:dyDescent="0.25">
      <c r="A22" s="69" t="s">
        <v>9</v>
      </c>
      <c r="B22" s="32" t="s">
        <v>40</v>
      </c>
      <c r="C22" s="59" t="s">
        <v>21</v>
      </c>
      <c r="D22" s="70">
        <v>1</v>
      </c>
      <c r="E22" s="70">
        <v>0</v>
      </c>
      <c r="F22" s="70">
        <v>0</v>
      </c>
      <c r="G22" s="70">
        <v>0</v>
      </c>
      <c r="H22" s="57">
        <f t="shared" si="2"/>
        <v>1</v>
      </c>
      <c r="I22" s="52"/>
      <c r="J22" s="52">
        <f t="shared" si="4"/>
        <v>0</v>
      </c>
    </row>
    <row r="23" spans="1:10" x14ac:dyDescent="0.25">
      <c r="A23" s="110" t="s">
        <v>25</v>
      </c>
      <c r="B23" s="111"/>
      <c r="C23" s="111"/>
      <c r="D23" s="111"/>
      <c r="E23" s="111"/>
      <c r="F23" s="111"/>
      <c r="G23" s="111"/>
      <c r="H23" s="111"/>
      <c r="I23" s="112"/>
      <c r="J23" s="52">
        <f>SUM(J4:J22)</f>
        <v>0</v>
      </c>
    </row>
    <row r="24" spans="1:10" x14ac:dyDescent="0.25">
      <c r="A24" s="17"/>
      <c r="B24" s="110" t="s">
        <v>83</v>
      </c>
      <c r="C24" s="111"/>
      <c r="D24" s="111"/>
      <c r="E24" s="111"/>
      <c r="F24" s="111"/>
      <c r="G24" s="111"/>
      <c r="H24" s="111"/>
      <c r="I24" s="112"/>
      <c r="J24" s="20"/>
    </row>
    <row r="25" spans="1:10" x14ac:dyDescent="0.25">
      <c r="A25" s="116" t="s">
        <v>26</v>
      </c>
      <c r="B25" s="116"/>
      <c r="C25" s="116"/>
      <c r="D25" s="116"/>
      <c r="E25" s="116"/>
      <c r="F25" s="116"/>
      <c r="G25" s="116"/>
      <c r="H25" s="116"/>
      <c r="I25" s="116"/>
      <c r="J25" s="20">
        <f>J23+J24</f>
        <v>0</v>
      </c>
    </row>
  </sheetData>
  <sheetProtection algorithmName="SHA-512" hashValue="3rtQbqR/6MiZ0DF20QMNWHMl7S08R1lBqNK8QMnhFaK6l5ibbcGTXkjwta7GUVF6nUHOD83kPHNpZJXrBdq0qQ==" saltValue="bcWBYyydw2ICa6bLnP2+OA==" spinCount="100000" sheet="1" objects="1" scenarios="1"/>
  <mergeCells count="3">
    <mergeCell ref="A23:I23"/>
    <mergeCell ref="B24:I24"/>
    <mergeCell ref="A25:I2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sheetPr>
  <dimension ref="A1:J24"/>
  <sheetViews>
    <sheetView zoomScaleNormal="100" workbookViewId="0">
      <pane ySplit="1" topLeftCell="A2" activePane="bottomLeft" state="frozen"/>
      <selection pane="bottomLeft" activeCell="F10" sqref="F10"/>
    </sheetView>
  </sheetViews>
  <sheetFormatPr defaultRowHeight="15" x14ac:dyDescent="0.25"/>
  <cols>
    <col min="1" max="1" width="3.42578125" customWidth="1"/>
    <col min="2" max="2" width="36.7109375" bestFit="1" customWidth="1"/>
    <col min="3" max="3" width="5" bestFit="1" customWidth="1"/>
    <col min="4" max="4" width="8.85546875" bestFit="1" customWidth="1"/>
    <col min="5" max="5" width="7.7109375" bestFit="1" customWidth="1"/>
    <col min="6" max="6" width="8.140625" bestFit="1" customWidth="1"/>
    <col min="7" max="7" width="7.85546875" bestFit="1" customWidth="1"/>
    <col min="8" max="8" width="9.7109375" bestFit="1" customWidth="1"/>
    <col min="9" max="9" width="9.28515625" bestFit="1" customWidth="1"/>
    <col min="10" max="10" width="11.140625" bestFit="1" customWidth="1"/>
  </cols>
  <sheetData>
    <row r="1" spans="1:10" ht="105" x14ac:dyDescent="0.25">
      <c r="A1" s="21"/>
      <c r="B1" s="21" t="s">
        <v>0</v>
      </c>
      <c r="C1" s="22" t="s">
        <v>1</v>
      </c>
      <c r="D1" s="3" t="s">
        <v>41</v>
      </c>
      <c r="E1" s="3" t="s">
        <v>52</v>
      </c>
      <c r="F1" s="3" t="s">
        <v>42</v>
      </c>
      <c r="G1" s="3" t="s">
        <v>27</v>
      </c>
      <c r="H1" s="3" t="s">
        <v>28</v>
      </c>
      <c r="I1" s="13" t="s">
        <v>2</v>
      </c>
      <c r="J1" s="13" t="s">
        <v>3</v>
      </c>
    </row>
    <row r="2" spans="1:10" ht="15" customHeight="1" x14ac:dyDescent="0.25">
      <c r="A2" s="44" t="s">
        <v>60</v>
      </c>
      <c r="B2" s="45"/>
      <c r="C2" s="45"/>
      <c r="D2" s="45"/>
      <c r="E2" s="45"/>
      <c r="F2" s="45"/>
      <c r="G2" s="45"/>
      <c r="H2" s="45"/>
      <c r="I2" s="41"/>
      <c r="J2" s="42"/>
    </row>
    <row r="3" spans="1:10" x14ac:dyDescent="0.25">
      <c r="A3" s="75" t="s">
        <v>4</v>
      </c>
      <c r="B3" s="75" t="s">
        <v>5</v>
      </c>
      <c r="C3" s="76"/>
      <c r="D3" s="77"/>
      <c r="E3" s="77"/>
      <c r="F3" s="77"/>
      <c r="G3" s="77"/>
      <c r="H3" s="77"/>
      <c r="I3" s="72"/>
      <c r="J3" s="72"/>
    </row>
    <row r="4" spans="1:10" x14ac:dyDescent="0.25">
      <c r="A4" s="39" t="s">
        <v>6</v>
      </c>
      <c r="B4" s="39" t="s">
        <v>43</v>
      </c>
      <c r="C4" s="56" t="s">
        <v>7</v>
      </c>
      <c r="D4" s="12">
        <v>80</v>
      </c>
      <c r="E4" s="12">
        <v>0</v>
      </c>
      <c r="F4" s="12">
        <v>0</v>
      </c>
      <c r="G4" s="12">
        <v>0</v>
      </c>
      <c r="H4" s="12">
        <f>SUM(D4:G4)</f>
        <v>80</v>
      </c>
      <c r="I4" s="20"/>
      <c r="J4" s="20">
        <f>I4*H4</f>
        <v>0</v>
      </c>
    </row>
    <row r="5" spans="1:10" ht="30" x14ac:dyDescent="0.25">
      <c r="A5" s="39" t="s">
        <v>8</v>
      </c>
      <c r="B5" s="58" t="s">
        <v>44</v>
      </c>
      <c r="C5" s="56" t="s">
        <v>29</v>
      </c>
      <c r="D5" s="12">
        <v>2</v>
      </c>
      <c r="E5" s="12">
        <v>0</v>
      </c>
      <c r="F5" s="12">
        <v>0</v>
      </c>
      <c r="G5" s="12">
        <v>0</v>
      </c>
      <c r="H5" s="12">
        <f t="shared" ref="H5:H13" si="0">SUM(D5:G5)</f>
        <v>2</v>
      </c>
      <c r="I5" s="20"/>
      <c r="J5" s="20">
        <f t="shared" ref="J5:J13" si="1">I5*H5</f>
        <v>0</v>
      </c>
    </row>
    <row r="6" spans="1:10" x14ac:dyDescent="0.25">
      <c r="A6" s="39" t="s">
        <v>9</v>
      </c>
      <c r="B6" s="39" t="s">
        <v>30</v>
      </c>
      <c r="C6" s="56" t="s">
        <v>31</v>
      </c>
      <c r="D6" s="12">
        <v>10</v>
      </c>
      <c r="E6" s="12">
        <v>0</v>
      </c>
      <c r="F6" s="12">
        <v>0</v>
      </c>
      <c r="G6" s="12">
        <v>0</v>
      </c>
      <c r="H6" s="12">
        <f t="shared" si="0"/>
        <v>10</v>
      </c>
      <c r="I6" s="20"/>
      <c r="J6" s="20">
        <f t="shared" si="1"/>
        <v>0</v>
      </c>
    </row>
    <row r="7" spans="1:10" ht="25.5" x14ac:dyDescent="0.25">
      <c r="A7" s="39" t="s">
        <v>32</v>
      </c>
      <c r="B7" s="39" t="s">
        <v>10</v>
      </c>
      <c r="C7" s="71" t="s">
        <v>29</v>
      </c>
      <c r="D7" s="78">
        <v>1</v>
      </c>
      <c r="E7" s="78">
        <v>0</v>
      </c>
      <c r="F7" s="78">
        <v>0</v>
      </c>
      <c r="G7" s="70">
        <v>0</v>
      </c>
      <c r="H7" s="12">
        <f t="shared" si="0"/>
        <v>1</v>
      </c>
      <c r="I7" s="73"/>
      <c r="J7" s="20">
        <f t="shared" si="1"/>
        <v>0</v>
      </c>
    </row>
    <row r="8" spans="1:10" x14ac:dyDescent="0.25">
      <c r="A8" s="39" t="s">
        <v>12</v>
      </c>
      <c r="B8" s="39" t="s">
        <v>11</v>
      </c>
      <c r="C8" s="56" t="s">
        <v>31</v>
      </c>
      <c r="D8" s="12">
        <v>10</v>
      </c>
      <c r="E8" s="12">
        <v>0</v>
      </c>
      <c r="F8" s="12">
        <v>0</v>
      </c>
      <c r="G8" s="12">
        <v>0</v>
      </c>
      <c r="H8" s="12">
        <f t="shared" si="0"/>
        <v>10</v>
      </c>
      <c r="I8" s="20"/>
      <c r="J8" s="20">
        <f t="shared" si="1"/>
        <v>0</v>
      </c>
    </row>
    <row r="9" spans="1:10" x14ac:dyDescent="0.25">
      <c r="A9" s="39" t="s">
        <v>14</v>
      </c>
      <c r="B9" s="39" t="s">
        <v>13</v>
      </c>
      <c r="C9" s="56" t="s">
        <v>7</v>
      </c>
      <c r="D9" s="12">
        <v>500</v>
      </c>
      <c r="E9" s="12">
        <v>0</v>
      </c>
      <c r="F9" s="12">
        <v>0</v>
      </c>
      <c r="G9" s="12">
        <v>0</v>
      </c>
      <c r="H9" s="12">
        <f t="shared" si="0"/>
        <v>500</v>
      </c>
      <c r="I9" s="20"/>
      <c r="J9" s="20">
        <f t="shared" si="1"/>
        <v>0</v>
      </c>
    </row>
    <row r="10" spans="1:10" x14ac:dyDescent="0.25">
      <c r="A10" s="39" t="s">
        <v>16</v>
      </c>
      <c r="B10" s="39" t="s">
        <v>45</v>
      </c>
      <c r="C10" s="56" t="s">
        <v>51</v>
      </c>
      <c r="D10" s="12">
        <v>8</v>
      </c>
      <c r="E10" s="12">
        <v>0</v>
      </c>
      <c r="F10" s="12">
        <v>0</v>
      </c>
      <c r="G10" s="12">
        <v>0</v>
      </c>
      <c r="H10" s="12">
        <f t="shared" si="0"/>
        <v>8</v>
      </c>
      <c r="I10" s="20"/>
      <c r="J10" s="20">
        <f t="shared" si="1"/>
        <v>0</v>
      </c>
    </row>
    <row r="11" spans="1:10" ht="25.5" x14ac:dyDescent="0.25">
      <c r="A11" s="39" t="s">
        <v>33</v>
      </c>
      <c r="B11" s="39" t="s">
        <v>15</v>
      </c>
      <c r="C11" s="71" t="s">
        <v>31</v>
      </c>
      <c r="D11" s="78">
        <v>12</v>
      </c>
      <c r="E11" s="78">
        <v>0</v>
      </c>
      <c r="F11" s="78">
        <v>0</v>
      </c>
      <c r="G11" s="70">
        <v>0</v>
      </c>
      <c r="H11" s="12">
        <f t="shared" si="0"/>
        <v>12</v>
      </c>
      <c r="I11" s="73"/>
      <c r="J11" s="20">
        <f t="shared" si="1"/>
        <v>0</v>
      </c>
    </row>
    <row r="12" spans="1:10" x14ac:dyDescent="0.25">
      <c r="A12" s="39" t="s">
        <v>34</v>
      </c>
      <c r="B12" s="39" t="s">
        <v>17</v>
      </c>
      <c r="C12" s="56" t="s">
        <v>31</v>
      </c>
      <c r="D12" s="12">
        <v>14</v>
      </c>
      <c r="E12" s="12">
        <v>0</v>
      </c>
      <c r="F12" s="12">
        <v>0</v>
      </c>
      <c r="G12" s="12">
        <v>0</v>
      </c>
      <c r="H12" s="12">
        <f t="shared" si="0"/>
        <v>14</v>
      </c>
      <c r="I12" s="20"/>
      <c r="J12" s="20">
        <f t="shared" si="1"/>
        <v>0</v>
      </c>
    </row>
    <row r="13" spans="1:10" x14ac:dyDescent="0.25">
      <c r="A13" s="39" t="s">
        <v>46</v>
      </c>
      <c r="B13" s="39" t="s">
        <v>35</v>
      </c>
      <c r="C13" s="56" t="s">
        <v>36</v>
      </c>
      <c r="D13" s="12">
        <v>72</v>
      </c>
      <c r="E13" s="12">
        <v>0</v>
      </c>
      <c r="F13" s="12">
        <v>0</v>
      </c>
      <c r="G13" s="12">
        <v>0</v>
      </c>
      <c r="H13" s="12">
        <f t="shared" si="0"/>
        <v>72</v>
      </c>
      <c r="I13" s="20"/>
      <c r="J13" s="20">
        <f t="shared" si="1"/>
        <v>0</v>
      </c>
    </row>
    <row r="14" spans="1:10" x14ac:dyDescent="0.25">
      <c r="A14" s="46" t="s">
        <v>18</v>
      </c>
      <c r="B14" s="46" t="s">
        <v>19</v>
      </c>
      <c r="C14" s="79"/>
      <c r="D14" s="80"/>
      <c r="E14" s="80"/>
      <c r="F14" s="80"/>
      <c r="G14" s="80"/>
      <c r="H14" s="80"/>
      <c r="I14" s="74"/>
      <c r="J14" s="74"/>
    </row>
    <row r="15" spans="1:10" x14ac:dyDescent="0.25">
      <c r="A15" s="26" t="s">
        <v>6</v>
      </c>
      <c r="B15" s="32" t="s">
        <v>47</v>
      </c>
      <c r="C15" s="71" t="s">
        <v>20</v>
      </c>
      <c r="D15" s="70">
        <v>30</v>
      </c>
      <c r="E15" s="70">
        <v>0</v>
      </c>
      <c r="F15" s="70">
        <v>0</v>
      </c>
      <c r="G15" s="70">
        <v>0</v>
      </c>
      <c r="H15" s="12">
        <f t="shared" ref="H15:H21" si="2">SUM(D15:G15)</f>
        <v>30</v>
      </c>
      <c r="I15" s="20"/>
      <c r="J15" s="20">
        <f t="shared" ref="J15" si="3">I15*H15</f>
        <v>0</v>
      </c>
    </row>
    <row r="16" spans="1:10" ht="25.5" x14ac:dyDescent="0.25">
      <c r="A16" s="26" t="s">
        <v>8</v>
      </c>
      <c r="B16" s="33" t="s">
        <v>48</v>
      </c>
      <c r="C16" s="71" t="s">
        <v>21</v>
      </c>
      <c r="D16" s="70">
        <v>1</v>
      </c>
      <c r="E16" s="70">
        <v>0</v>
      </c>
      <c r="F16" s="70">
        <v>0</v>
      </c>
      <c r="G16" s="70">
        <v>0</v>
      </c>
      <c r="H16" s="57">
        <f t="shared" si="2"/>
        <v>1</v>
      </c>
      <c r="I16" s="20"/>
      <c r="J16" s="20">
        <f>I16*H16</f>
        <v>0</v>
      </c>
    </row>
    <row r="17" spans="1:10" x14ac:dyDescent="0.25">
      <c r="A17" s="32" t="s">
        <v>9</v>
      </c>
      <c r="B17" s="32" t="s">
        <v>50</v>
      </c>
      <c r="C17" s="71" t="s">
        <v>21</v>
      </c>
      <c r="D17" s="70">
        <v>1</v>
      </c>
      <c r="E17" s="70">
        <v>0</v>
      </c>
      <c r="F17" s="70">
        <v>0</v>
      </c>
      <c r="G17" s="81">
        <v>0</v>
      </c>
      <c r="H17" s="12">
        <f t="shared" si="2"/>
        <v>1</v>
      </c>
      <c r="I17" s="20"/>
      <c r="J17" s="20">
        <f>I17*H17</f>
        <v>0</v>
      </c>
    </row>
    <row r="18" spans="1:10" x14ac:dyDescent="0.25">
      <c r="A18" s="82" t="s">
        <v>22</v>
      </c>
      <c r="B18" s="46" t="s">
        <v>24</v>
      </c>
      <c r="C18" s="79"/>
      <c r="D18" s="80"/>
      <c r="E18" s="80"/>
      <c r="F18" s="80"/>
      <c r="G18" s="80"/>
      <c r="H18" s="80"/>
      <c r="I18" s="74"/>
      <c r="J18" s="74"/>
    </row>
    <row r="19" spans="1:10" x14ac:dyDescent="0.25">
      <c r="A19" s="69" t="s">
        <v>6</v>
      </c>
      <c r="B19" s="32" t="s">
        <v>61</v>
      </c>
      <c r="C19" s="71" t="s">
        <v>21</v>
      </c>
      <c r="D19" s="83">
        <v>1</v>
      </c>
      <c r="E19" s="83">
        <v>0</v>
      </c>
      <c r="F19" s="83">
        <v>0</v>
      </c>
      <c r="G19" s="83">
        <v>0</v>
      </c>
      <c r="H19" s="12">
        <f t="shared" si="2"/>
        <v>1</v>
      </c>
      <c r="I19" s="20"/>
      <c r="J19" s="20">
        <f t="shared" ref="J19:J21" si="4">I19*H19</f>
        <v>0</v>
      </c>
    </row>
    <row r="20" spans="1:10" x14ac:dyDescent="0.25">
      <c r="A20" s="69" t="s">
        <v>8</v>
      </c>
      <c r="B20" s="32" t="s">
        <v>38</v>
      </c>
      <c r="C20" s="71" t="s">
        <v>39</v>
      </c>
      <c r="D20" s="83">
        <v>1</v>
      </c>
      <c r="E20" s="83">
        <v>0</v>
      </c>
      <c r="F20" s="83">
        <v>0</v>
      </c>
      <c r="G20" s="83">
        <v>0</v>
      </c>
      <c r="H20" s="12">
        <f t="shared" si="2"/>
        <v>1</v>
      </c>
      <c r="I20" s="20"/>
      <c r="J20" s="20">
        <f t="shared" si="4"/>
        <v>0</v>
      </c>
    </row>
    <row r="21" spans="1:10" ht="38.25" x14ac:dyDescent="0.25">
      <c r="A21" s="69" t="s">
        <v>9</v>
      </c>
      <c r="B21" s="32" t="s">
        <v>40</v>
      </c>
      <c r="C21" s="71" t="s">
        <v>21</v>
      </c>
      <c r="D21" s="70">
        <v>1</v>
      </c>
      <c r="E21" s="70">
        <v>0</v>
      </c>
      <c r="F21" s="70">
        <v>0</v>
      </c>
      <c r="G21" s="70">
        <v>0</v>
      </c>
      <c r="H21" s="57">
        <f t="shared" si="2"/>
        <v>1</v>
      </c>
      <c r="I21" s="52"/>
      <c r="J21" s="52">
        <f t="shared" si="4"/>
        <v>0</v>
      </c>
    </row>
    <row r="22" spans="1:10" x14ac:dyDescent="0.25">
      <c r="A22" s="117" t="s">
        <v>25</v>
      </c>
      <c r="B22" s="117"/>
      <c r="C22" s="117"/>
      <c r="D22" s="117"/>
      <c r="E22" s="117"/>
      <c r="F22" s="117"/>
      <c r="G22" s="117"/>
      <c r="H22" s="117"/>
      <c r="I22" s="117"/>
      <c r="J22" s="18">
        <f>SUM(J4:J21)</f>
        <v>0</v>
      </c>
    </row>
    <row r="23" spans="1:10" x14ac:dyDescent="0.25">
      <c r="A23" s="17"/>
      <c r="B23" s="110" t="s">
        <v>83</v>
      </c>
      <c r="C23" s="111"/>
      <c r="D23" s="111"/>
      <c r="E23" s="111"/>
      <c r="F23" s="111"/>
      <c r="G23" s="111"/>
      <c r="H23" s="111"/>
      <c r="I23" s="112"/>
      <c r="J23" s="20"/>
    </row>
    <row r="24" spans="1:10" x14ac:dyDescent="0.25">
      <c r="A24" s="116" t="s">
        <v>26</v>
      </c>
      <c r="B24" s="116"/>
      <c r="C24" s="116"/>
      <c r="D24" s="116"/>
      <c r="E24" s="116"/>
      <c r="F24" s="116"/>
      <c r="G24" s="116"/>
      <c r="H24" s="116"/>
      <c r="I24" s="116"/>
      <c r="J24" s="20">
        <f>J22+J23</f>
        <v>0</v>
      </c>
    </row>
  </sheetData>
  <sheetProtection algorithmName="SHA-512" hashValue="iMbKpw2hozhFTVRAQuz5GznB0OhPWGizLAZDJ59493i3rD7ShdeFbNUc/XWRcvk/0PnfA49HyKPJObitkddAZg==" saltValue="FNsaopieN/dVhmx86HGZVw==" spinCount="100000" sheet="1" objects="1" scenarios="1"/>
  <mergeCells count="3">
    <mergeCell ref="A22:I22"/>
    <mergeCell ref="B23:I23"/>
    <mergeCell ref="A24:I2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sheetPr>
  <dimension ref="A1:J28"/>
  <sheetViews>
    <sheetView zoomScaleNormal="100" workbookViewId="0">
      <pane ySplit="1" topLeftCell="A20" activePane="bottomLeft" state="frozen"/>
      <selection pane="bottomLeft" activeCell="G23" sqref="G23"/>
    </sheetView>
  </sheetViews>
  <sheetFormatPr defaultRowHeight="15" x14ac:dyDescent="0.25"/>
  <cols>
    <col min="1" max="1" width="3.42578125" customWidth="1"/>
    <col min="2" max="2" width="36.7109375" bestFit="1" customWidth="1"/>
    <col min="3" max="3" width="5.5703125" customWidth="1"/>
    <col min="4" max="4" width="8.85546875" bestFit="1" customWidth="1"/>
    <col min="5" max="5" width="7.7109375" bestFit="1" customWidth="1"/>
    <col min="6" max="6" width="8.140625" bestFit="1" customWidth="1"/>
    <col min="7" max="7" width="7.85546875" bestFit="1" customWidth="1"/>
    <col min="8" max="8" width="9.7109375" bestFit="1" customWidth="1"/>
    <col min="9" max="9" width="9.28515625" bestFit="1" customWidth="1"/>
    <col min="10" max="10" width="11.140625" bestFit="1" customWidth="1"/>
  </cols>
  <sheetData>
    <row r="1" spans="1:10" ht="105" x14ac:dyDescent="0.25">
      <c r="A1" s="21"/>
      <c r="B1" s="21" t="s">
        <v>0</v>
      </c>
      <c r="C1" s="22" t="s">
        <v>1</v>
      </c>
      <c r="D1" s="3" t="s">
        <v>41</v>
      </c>
      <c r="E1" s="3" t="s">
        <v>52</v>
      </c>
      <c r="F1" s="3" t="s">
        <v>42</v>
      </c>
      <c r="G1" s="3" t="s">
        <v>27</v>
      </c>
      <c r="H1" s="3" t="s">
        <v>28</v>
      </c>
      <c r="I1" s="13" t="s">
        <v>2</v>
      </c>
      <c r="J1" s="13" t="s">
        <v>3</v>
      </c>
    </row>
    <row r="2" spans="1:10" ht="15" customHeight="1" x14ac:dyDescent="0.25">
      <c r="A2" s="23" t="s">
        <v>73</v>
      </c>
      <c r="B2" s="10"/>
      <c r="C2" s="10"/>
      <c r="D2" s="10"/>
      <c r="E2" s="10"/>
      <c r="F2" s="10"/>
      <c r="G2" s="10"/>
      <c r="H2" s="10"/>
      <c r="I2" s="14"/>
      <c r="J2" s="15"/>
    </row>
    <row r="3" spans="1:10" x14ac:dyDescent="0.25">
      <c r="A3" s="24" t="s">
        <v>4</v>
      </c>
      <c r="B3" s="24" t="s">
        <v>5</v>
      </c>
      <c r="C3" s="25"/>
      <c r="D3" s="1"/>
      <c r="E3" s="1"/>
      <c r="F3" s="1"/>
      <c r="G3" s="1"/>
      <c r="H3" s="1"/>
      <c r="I3" s="16"/>
      <c r="J3" s="16"/>
    </row>
    <row r="4" spans="1:10" x14ac:dyDescent="0.25">
      <c r="A4" s="26" t="s">
        <v>6</v>
      </c>
      <c r="B4" s="26" t="s">
        <v>43</v>
      </c>
      <c r="C4" s="27" t="s">
        <v>7</v>
      </c>
      <c r="D4" s="89">
        <v>80</v>
      </c>
      <c r="E4" s="89">
        <v>0</v>
      </c>
      <c r="F4" s="89">
        <v>0</v>
      </c>
      <c r="G4" s="89">
        <v>0</v>
      </c>
      <c r="H4" s="89">
        <f>SUM(D4:G4)</f>
        <v>80</v>
      </c>
      <c r="I4" s="84"/>
      <c r="J4" s="84">
        <f>I4*H4</f>
        <v>0</v>
      </c>
    </row>
    <row r="5" spans="1:10" ht="30" x14ac:dyDescent="0.25">
      <c r="A5" s="26" t="s">
        <v>8</v>
      </c>
      <c r="B5" s="28" t="s">
        <v>44</v>
      </c>
      <c r="C5" s="27" t="s">
        <v>29</v>
      </c>
      <c r="D5" s="89">
        <v>2</v>
      </c>
      <c r="E5" s="89">
        <v>0</v>
      </c>
      <c r="F5" s="89">
        <v>0</v>
      </c>
      <c r="G5" s="89">
        <v>0</v>
      </c>
      <c r="H5" s="89">
        <f t="shared" ref="H5:H13" si="0">SUM(D5:G5)</f>
        <v>2</v>
      </c>
      <c r="I5" s="84"/>
      <c r="J5" s="84">
        <f t="shared" ref="J5:J13" si="1">I5*H5</f>
        <v>0</v>
      </c>
    </row>
    <row r="6" spans="1:10" x14ac:dyDescent="0.25">
      <c r="A6" s="26" t="s">
        <v>9</v>
      </c>
      <c r="B6" s="26" t="s">
        <v>30</v>
      </c>
      <c r="C6" s="27" t="s">
        <v>31</v>
      </c>
      <c r="D6" s="89">
        <v>10</v>
      </c>
      <c r="E6" s="89">
        <v>0</v>
      </c>
      <c r="F6" s="89">
        <v>0</v>
      </c>
      <c r="G6" s="89">
        <v>0</v>
      </c>
      <c r="H6" s="89">
        <f t="shared" si="0"/>
        <v>10</v>
      </c>
      <c r="I6" s="84"/>
      <c r="J6" s="84">
        <f t="shared" si="1"/>
        <v>0</v>
      </c>
    </row>
    <row r="7" spans="1:10" x14ac:dyDescent="0.25">
      <c r="A7" s="26" t="s">
        <v>32</v>
      </c>
      <c r="B7" s="26" t="s">
        <v>10</v>
      </c>
      <c r="C7" s="29" t="s">
        <v>29</v>
      </c>
      <c r="D7" s="90">
        <v>1</v>
      </c>
      <c r="E7" s="90">
        <v>0</v>
      </c>
      <c r="F7" s="90">
        <v>0</v>
      </c>
      <c r="G7" s="91">
        <v>0</v>
      </c>
      <c r="H7" s="89">
        <f t="shared" si="0"/>
        <v>1</v>
      </c>
      <c r="I7" s="85"/>
      <c r="J7" s="84">
        <f t="shared" si="1"/>
        <v>0</v>
      </c>
    </row>
    <row r="8" spans="1:10" x14ac:dyDescent="0.25">
      <c r="A8" s="26" t="s">
        <v>12</v>
      </c>
      <c r="B8" s="26" t="s">
        <v>11</v>
      </c>
      <c r="C8" s="27" t="s">
        <v>31</v>
      </c>
      <c r="D8" s="89">
        <v>10</v>
      </c>
      <c r="E8" s="89">
        <v>0</v>
      </c>
      <c r="F8" s="89">
        <v>0</v>
      </c>
      <c r="G8" s="89">
        <v>0</v>
      </c>
      <c r="H8" s="89">
        <f t="shared" si="0"/>
        <v>10</v>
      </c>
      <c r="I8" s="84"/>
      <c r="J8" s="84">
        <f t="shared" si="1"/>
        <v>0</v>
      </c>
    </row>
    <row r="9" spans="1:10" x14ac:dyDescent="0.25">
      <c r="A9" s="26" t="s">
        <v>14</v>
      </c>
      <c r="B9" s="26" t="s">
        <v>13</v>
      </c>
      <c r="C9" s="27" t="s">
        <v>7</v>
      </c>
      <c r="D9" s="89">
        <v>500</v>
      </c>
      <c r="E9" s="89">
        <v>0</v>
      </c>
      <c r="F9" s="89">
        <v>0</v>
      </c>
      <c r="G9" s="89">
        <v>0</v>
      </c>
      <c r="H9" s="89">
        <f t="shared" si="0"/>
        <v>500</v>
      </c>
      <c r="I9" s="84"/>
      <c r="J9" s="84">
        <f t="shared" si="1"/>
        <v>0</v>
      </c>
    </row>
    <row r="10" spans="1:10" x14ac:dyDescent="0.25">
      <c r="A10" s="26" t="s">
        <v>16</v>
      </c>
      <c r="B10" s="26" t="s">
        <v>45</v>
      </c>
      <c r="C10" s="27" t="s">
        <v>51</v>
      </c>
      <c r="D10" s="89">
        <v>8</v>
      </c>
      <c r="E10" s="89">
        <v>0</v>
      </c>
      <c r="F10" s="89">
        <v>0</v>
      </c>
      <c r="G10" s="89">
        <v>0</v>
      </c>
      <c r="H10" s="89">
        <f t="shared" si="0"/>
        <v>8</v>
      </c>
      <c r="I10" s="84"/>
      <c r="J10" s="84">
        <f t="shared" si="1"/>
        <v>0</v>
      </c>
    </row>
    <row r="11" spans="1:10" x14ac:dyDescent="0.25">
      <c r="A11" s="26" t="s">
        <v>33</v>
      </c>
      <c r="B11" s="26" t="s">
        <v>15</v>
      </c>
      <c r="C11" s="29" t="s">
        <v>31</v>
      </c>
      <c r="D11" s="90">
        <v>12</v>
      </c>
      <c r="E11" s="90">
        <v>0</v>
      </c>
      <c r="F11" s="90">
        <v>0</v>
      </c>
      <c r="G11" s="91">
        <v>0</v>
      </c>
      <c r="H11" s="89">
        <f t="shared" si="0"/>
        <v>12</v>
      </c>
      <c r="I11" s="85"/>
      <c r="J11" s="84">
        <f t="shared" si="1"/>
        <v>0</v>
      </c>
    </row>
    <row r="12" spans="1:10" x14ac:dyDescent="0.25">
      <c r="A12" s="26" t="s">
        <v>34</v>
      </c>
      <c r="B12" s="26" t="s">
        <v>17</v>
      </c>
      <c r="C12" s="27" t="s">
        <v>31</v>
      </c>
      <c r="D12" s="89">
        <v>14</v>
      </c>
      <c r="E12" s="89">
        <v>0</v>
      </c>
      <c r="F12" s="89">
        <v>0</v>
      </c>
      <c r="G12" s="89">
        <v>0</v>
      </c>
      <c r="H12" s="89">
        <f t="shared" si="0"/>
        <v>14</v>
      </c>
      <c r="I12" s="84"/>
      <c r="J12" s="84">
        <f t="shared" si="1"/>
        <v>0</v>
      </c>
    </row>
    <row r="13" spans="1:10" x14ac:dyDescent="0.25">
      <c r="A13" s="26" t="s">
        <v>46</v>
      </c>
      <c r="B13" s="26" t="s">
        <v>35</v>
      </c>
      <c r="C13" s="27" t="s">
        <v>36</v>
      </c>
      <c r="D13" s="89">
        <v>72</v>
      </c>
      <c r="E13" s="89">
        <v>0</v>
      </c>
      <c r="F13" s="89">
        <v>0</v>
      </c>
      <c r="G13" s="89">
        <v>0</v>
      </c>
      <c r="H13" s="89">
        <f t="shared" si="0"/>
        <v>72</v>
      </c>
      <c r="I13" s="84"/>
      <c r="J13" s="84">
        <f t="shared" si="1"/>
        <v>0</v>
      </c>
    </row>
    <row r="14" spans="1:10" x14ac:dyDescent="0.25">
      <c r="A14" s="30" t="s">
        <v>18</v>
      </c>
      <c r="B14" s="30" t="s">
        <v>19</v>
      </c>
      <c r="C14" s="31"/>
      <c r="D14" s="92"/>
      <c r="E14" s="92"/>
      <c r="F14" s="92"/>
      <c r="G14" s="92"/>
      <c r="H14" s="92"/>
      <c r="I14" s="86"/>
      <c r="J14" s="86"/>
    </row>
    <row r="15" spans="1:10" x14ac:dyDescent="0.25">
      <c r="A15" s="26" t="s">
        <v>6</v>
      </c>
      <c r="B15" s="32" t="s">
        <v>47</v>
      </c>
      <c r="C15" s="36" t="s">
        <v>20</v>
      </c>
      <c r="D15" s="83">
        <v>30</v>
      </c>
      <c r="E15" s="83">
        <v>0</v>
      </c>
      <c r="F15" s="83">
        <v>0</v>
      </c>
      <c r="G15" s="83">
        <v>0</v>
      </c>
      <c r="H15" s="89">
        <f t="shared" ref="H15:H20" si="2">SUM(D15:G15)</f>
        <v>30</v>
      </c>
      <c r="I15" s="84"/>
      <c r="J15" s="84">
        <f t="shared" ref="J15" si="3">I15*H15</f>
        <v>0</v>
      </c>
    </row>
    <row r="16" spans="1:10" ht="25.5" x14ac:dyDescent="0.25">
      <c r="A16" s="26" t="s">
        <v>8</v>
      </c>
      <c r="B16" s="33" t="s">
        <v>48</v>
      </c>
      <c r="C16" s="36" t="s">
        <v>21</v>
      </c>
      <c r="D16" s="83">
        <v>1</v>
      </c>
      <c r="E16" s="83">
        <v>0</v>
      </c>
      <c r="F16" s="83">
        <v>0</v>
      </c>
      <c r="G16" s="83">
        <v>0</v>
      </c>
      <c r="H16" s="89">
        <f t="shared" si="2"/>
        <v>1</v>
      </c>
      <c r="I16" s="84"/>
      <c r="J16" s="84">
        <f>I16*H16</f>
        <v>0</v>
      </c>
    </row>
    <row r="17" spans="1:10" x14ac:dyDescent="0.25">
      <c r="A17" s="32" t="s">
        <v>9</v>
      </c>
      <c r="B17" s="32" t="s">
        <v>50</v>
      </c>
      <c r="C17" s="36" t="s">
        <v>21</v>
      </c>
      <c r="D17" s="83">
        <v>1</v>
      </c>
      <c r="E17" s="83">
        <v>0</v>
      </c>
      <c r="F17" s="83">
        <v>0</v>
      </c>
      <c r="G17" s="83">
        <v>0</v>
      </c>
      <c r="H17" s="89">
        <f t="shared" si="2"/>
        <v>1</v>
      </c>
      <c r="I17" s="84"/>
      <c r="J17" s="84">
        <f>I17*H17</f>
        <v>0</v>
      </c>
    </row>
    <row r="18" spans="1:10" x14ac:dyDescent="0.25">
      <c r="A18" s="34" t="s">
        <v>22</v>
      </c>
      <c r="B18" s="34" t="s">
        <v>24</v>
      </c>
      <c r="C18" s="35"/>
      <c r="D18" s="93"/>
      <c r="E18" s="93"/>
      <c r="F18" s="93"/>
      <c r="G18" s="93"/>
      <c r="H18" s="93"/>
      <c r="I18" s="87"/>
      <c r="J18" s="87"/>
    </row>
    <row r="19" spans="1:10" x14ac:dyDescent="0.25">
      <c r="A19" s="32" t="s">
        <v>6</v>
      </c>
      <c r="B19" s="32" t="s">
        <v>61</v>
      </c>
      <c r="C19" s="29" t="s">
        <v>21</v>
      </c>
      <c r="D19" s="83">
        <v>1</v>
      </c>
      <c r="E19" s="83">
        <v>0</v>
      </c>
      <c r="F19" s="83">
        <v>0</v>
      </c>
      <c r="G19" s="83">
        <v>0</v>
      </c>
      <c r="H19" s="89">
        <f t="shared" si="2"/>
        <v>1</v>
      </c>
      <c r="I19" s="84"/>
      <c r="J19" s="84">
        <f t="shared" ref="J19:J20" si="4">I19*H19</f>
        <v>0</v>
      </c>
    </row>
    <row r="20" spans="1:10" x14ac:dyDescent="0.25">
      <c r="A20" s="32" t="s">
        <v>8</v>
      </c>
      <c r="B20" s="32" t="s">
        <v>38</v>
      </c>
      <c r="C20" s="36" t="s">
        <v>39</v>
      </c>
      <c r="D20" s="83">
        <v>1</v>
      </c>
      <c r="E20" s="83">
        <v>0</v>
      </c>
      <c r="F20" s="83">
        <v>0</v>
      </c>
      <c r="G20" s="83">
        <v>0</v>
      </c>
      <c r="H20" s="89">
        <f t="shared" si="2"/>
        <v>1</v>
      </c>
      <c r="I20" s="84"/>
      <c r="J20" s="84">
        <f t="shared" si="4"/>
        <v>0</v>
      </c>
    </row>
    <row r="21" spans="1:10" ht="38.25" x14ac:dyDescent="0.25">
      <c r="A21" s="32" t="s">
        <v>9</v>
      </c>
      <c r="B21" s="37" t="s">
        <v>40</v>
      </c>
      <c r="C21" s="38" t="s">
        <v>21</v>
      </c>
      <c r="D21" s="94">
        <v>1</v>
      </c>
      <c r="E21" s="94">
        <v>0</v>
      </c>
      <c r="F21" s="94">
        <v>0</v>
      </c>
      <c r="G21" s="94">
        <v>0</v>
      </c>
      <c r="H21" s="95">
        <f>SUM(D21:G21)</f>
        <v>1</v>
      </c>
      <c r="I21" s="88"/>
      <c r="J21" s="88">
        <f>I21*H21</f>
        <v>0</v>
      </c>
    </row>
    <row r="22" spans="1:10" ht="51" x14ac:dyDescent="0.25">
      <c r="A22" s="32" t="s">
        <v>32</v>
      </c>
      <c r="B22" s="40" t="s">
        <v>76</v>
      </c>
      <c r="C22" s="36" t="s">
        <v>36</v>
      </c>
      <c r="D22" s="83">
        <v>0</v>
      </c>
      <c r="E22" s="83">
        <v>0</v>
      </c>
      <c r="F22" s="83">
        <v>0</v>
      </c>
      <c r="G22" s="83">
        <v>214</v>
      </c>
      <c r="H22" s="89">
        <f>SUM(D22:G22)</f>
        <v>214</v>
      </c>
      <c r="I22" s="84"/>
      <c r="J22" s="84">
        <f>I22*H22</f>
        <v>0</v>
      </c>
    </row>
    <row r="23" spans="1:10" ht="51" x14ac:dyDescent="0.25">
      <c r="A23" s="32" t="s">
        <v>12</v>
      </c>
      <c r="B23" s="40" t="s">
        <v>77</v>
      </c>
      <c r="C23" s="36" t="s">
        <v>36</v>
      </c>
      <c r="D23" s="83">
        <v>0</v>
      </c>
      <c r="E23" s="83">
        <v>0</v>
      </c>
      <c r="F23" s="83">
        <v>0</v>
      </c>
      <c r="G23" s="83">
        <v>25.2</v>
      </c>
      <c r="H23" s="89">
        <f>SUM(D23:G23)</f>
        <v>25.2</v>
      </c>
      <c r="I23" s="84"/>
      <c r="J23" s="84">
        <f>I23*H23</f>
        <v>0</v>
      </c>
    </row>
    <row r="24" spans="1:10" ht="51" x14ac:dyDescent="0.25">
      <c r="A24" s="32" t="s">
        <v>14</v>
      </c>
      <c r="B24" s="40" t="s">
        <v>74</v>
      </c>
      <c r="C24" s="36" t="s">
        <v>21</v>
      </c>
      <c r="D24" s="83">
        <v>0</v>
      </c>
      <c r="E24" s="83">
        <v>0</v>
      </c>
      <c r="F24" s="83">
        <v>0</v>
      </c>
      <c r="G24" s="83">
        <v>1</v>
      </c>
      <c r="H24" s="89">
        <f>SUM(D24:G24)</f>
        <v>1</v>
      </c>
      <c r="I24" s="84"/>
      <c r="J24" s="84">
        <f>I24*H24</f>
        <v>0</v>
      </c>
    </row>
    <row r="25" spans="1:10" ht="76.5" x14ac:dyDescent="0.25">
      <c r="A25" s="32" t="s">
        <v>16</v>
      </c>
      <c r="B25" s="40" t="s">
        <v>75</v>
      </c>
      <c r="C25" s="36" t="s">
        <v>78</v>
      </c>
      <c r="D25" s="39">
        <v>0</v>
      </c>
      <c r="E25" s="39">
        <v>0</v>
      </c>
      <c r="F25" s="39">
        <v>0</v>
      </c>
      <c r="G25" s="39">
        <v>51</v>
      </c>
      <c r="H25" s="89">
        <f>SUM(D25:G25)</f>
        <v>51</v>
      </c>
      <c r="I25" s="19"/>
      <c r="J25" s="84">
        <f>I25*H25</f>
        <v>0</v>
      </c>
    </row>
    <row r="26" spans="1:10" x14ac:dyDescent="0.25">
      <c r="A26" s="117" t="s">
        <v>25</v>
      </c>
      <c r="B26" s="117"/>
      <c r="C26" s="117"/>
      <c r="D26" s="117"/>
      <c r="E26" s="117"/>
      <c r="F26" s="117"/>
      <c r="G26" s="117"/>
      <c r="H26" s="117"/>
      <c r="I26" s="117"/>
      <c r="J26" s="20">
        <f>SUM(J4:J25)</f>
        <v>0</v>
      </c>
    </row>
    <row r="27" spans="1:10" x14ac:dyDescent="0.25">
      <c r="A27" s="17"/>
      <c r="B27" s="110" t="s">
        <v>83</v>
      </c>
      <c r="C27" s="111"/>
      <c r="D27" s="111"/>
      <c r="E27" s="111"/>
      <c r="F27" s="111"/>
      <c r="G27" s="111"/>
      <c r="H27" s="111"/>
      <c r="I27" s="112"/>
      <c r="J27" s="20"/>
    </row>
    <row r="28" spans="1:10" x14ac:dyDescent="0.25">
      <c r="A28" s="116" t="s">
        <v>26</v>
      </c>
      <c r="B28" s="116"/>
      <c r="C28" s="116"/>
      <c r="D28" s="116"/>
      <c r="E28" s="116"/>
      <c r="F28" s="116"/>
      <c r="G28" s="116"/>
      <c r="H28" s="116"/>
      <c r="I28" s="116"/>
      <c r="J28" s="20">
        <f>J26+J27</f>
        <v>0</v>
      </c>
    </row>
  </sheetData>
  <sheetProtection algorithmName="SHA-512" hashValue="op7w441spT5zaN2nXsn0KE6fcwwR2NSSJEfY3AaV2vtrCHo5m5dkKAF5dhL8HYaSXunV2WK1dXpxGiOnE9pcvQ==" saltValue="Gs4UoU3ix/k+Ne37PkSXFg==" spinCount="100000" sheet="1" objects="1" scenarios="1"/>
  <mergeCells count="3">
    <mergeCell ref="A26:I26"/>
    <mergeCell ref="B27:I27"/>
    <mergeCell ref="A28:I2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sheetPr>
  <dimension ref="A1:J24"/>
  <sheetViews>
    <sheetView zoomScaleNormal="100" workbookViewId="0">
      <pane ySplit="1" topLeftCell="A2" activePane="bottomLeft" state="frozen"/>
      <selection pane="bottomLeft" activeCell="G10" sqref="G10"/>
    </sheetView>
  </sheetViews>
  <sheetFormatPr defaultRowHeight="15" x14ac:dyDescent="0.25"/>
  <cols>
    <col min="1" max="1" width="3.5703125" bestFit="1" customWidth="1"/>
    <col min="2" max="2" width="36.7109375" bestFit="1" customWidth="1"/>
    <col min="3" max="3" width="5" bestFit="1" customWidth="1"/>
    <col min="4" max="4" width="8.85546875" bestFit="1" customWidth="1"/>
    <col min="5" max="5" width="7.7109375" bestFit="1" customWidth="1"/>
    <col min="6" max="6" width="10.140625" customWidth="1"/>
    <col min="7" max="7" width="9.5703125" customWidth="1"/>
    <col min="8" max="8" width="10.42578125" customWidth="1"/>
    <col min="9" max="9" width="9.28515625" bestFit="1" customWidth="1"/>
    <col min="10" max="10" width="12.42578125" bestFit="1" customWidth="1"/>
  </cols>
  <sheetData>
    <row r="1" spans="1:10" ht="82.5" customHeight="1" x14ac:dyDescent="0.25">
      <c r="A1" s="123"/>
      <c r="B1" s="123" t="s">
        <v>0</v>
      </c>
      <c r="C1" s="124" t="s">
        <v>1</v>
      </c>
      <c r="D1" s="125" t="s">
        <v>41</v>
      </c>
      <c r="E1" s="125" t="s">
        <v>52</v>
      </c>
      <c r="F1" s="125" t="s">
        <v>42</v>
      </c>
      <c r="G1" s="125" t="s">
        <v>27</v>
      </c>
      <c r="H1" s="125" t="s">
        <v>28</v>
      </c>
      <c r="I1" s="13" t="s">
        <v>2</v>
      </c>
      <c r="J1" s="13" t="s">
        <v>3</v>
      </c>
    </row>
    <row r="2" spans="1:10" ht="15" customHeight="1" x14ac:dyDescent="0.25">
      <c r="A2" s="126" t="s">
        <v>79</v>
      </c>
      <c r="B2" s="127"/>
      <c r="C2" s="127"/>
      <c r="D2" s="127"/>
      <c r="E2" s="127"/>
      <c r="F2" s="127"/>
      <c r="G2" s="127"/>
      <c r="H2" s="127"/>
      <c r="I2" s="14"/>
      <c r="J2" s="15"/>
    </row>
    <row r="3" spans="1:10" x14ac:dyDescent="0.25">
      <c r="A3" s="128" t="s">
        <v>4</v>
      </c>
      <c r="B3" s="128" t="s">
        <v>5</v>
      </c>
      <c r="C3" s="129"/>
      <c r="D3" s="130"/>
      <c r="E3" s="130"/>
      <c r="F3" s="130"/>
      <c r="G3" s="130"/>
      <c r="H3" s="130"/>
      <c r="I3" s="16"/>
      <c r="J3" s="16"/>
    </row>
    <row r="4" spans="1:10" x14ac:dyDescent="0.25">
      <c r="A4" s="131" t="s">
        <v>6</v>
      </c>
      <c r="B4" s="131" t="s">
        <v>43</v>
      </c>
      <c r="C4" s="132" t="s">
        <v>7</v>
      </c>
      <c r="D4" s="133">
        <v>80</v>
      </c>
      <c r="E4" s="133">
        <v>0</v>
      </c>
      <c r="F4" s="133">
        <v>0</v>
      </c>
      <c r="G4" s="133">
        <v>0</v>
      </c>
      <c r="H4" s="133">
        <f t="shared" ref="H4:H13" si="0">SUM(D4:G4)</f>
        <v>80</v>
      </c>
      <c r="I4" s="20"/>
      <c r="J4" s="20">
        <f>I4*H4</f>
        <v>0</v>
      </c>
    </row>
    <row r="5" spans="1:10" ht="30" x14ac:dyDescent="0.25">
      <c r="A5" s="131" t="s">
        <v>8</v>
      </c>
      <c r="B5" s="134" t="s">
        <v>44</v>
      </c>
      <c r="C5" s="132" t="s">
        <v>29</v>
      </c>
      <c r="D5" s="133">
        <v>2</v>
      </c>
      <c r="E5" s="133">
        <v>0</v>
      </c>
      <c r="F5" s="133">
        <v>0</v>
      </c>
      <c r="G5" s="133">
        <v>0</v>
      </c>
      <c r="H5" s="133">
        <f t="shared" si="0"/>
        <v>2</v>
      </c>
      <c r="I5" s="20"/>
      <c r="J5" s="20">
        <f t="shared" ref="J5:J13" si="1">I5*H5</f>
        <v>0</v>
      </c>
    </row>
    <row r="6" spans="1:10" x14ac:dyDescent="0.25">
      <c r="A6" s="131" t="s">
        <v>9</v>
      </c>
      <c r="B6" s="131" t="s">
        <v>30</v>
      </c>
      <c r="C6" s="132" t="s">
        <v>31</v>
      </c>
      <c r="D6" s="133">
        <v>10</v>
      </c>
      <c r="E6" s="133">
        <v>0</v>
      </c>
      <c r="F6" s="133">
        <v>0</v>
      </c>
      <c r="G6" s="133">
        <v>0</v>
      </c>
      <c r="H6" s="133">
        <f t="shared" si="0"/>
        <v>10</v>
      </c>
      <c r="I6" s="20"/>
      <c r="J6" s="20">
        <f t="shared" si="1"/>
        <v>0</v>
      </c>
    </row>
    <row r="7" spans="1:10" ht="25.5" x14ac:dyDescent="0.25">
      <c r="A7" s="131" t="s">
        <v>32</v>
      </c>
      <c r="B7" s="131" t="s">
        <v>10</v>
      </c>
      <c r="C7" s="135" t="s">
        <v>29</v>
      </c>
      <c r="D7" s="136">
        <v>1</v>
      </c>
      <c r="E7" s="136">
        <v>0</v>
      </c>
      <c r="F7" s="136">
        <v>0</v>
      </c>
      <c r="G7" s="137">
        <v>0</v>
      </c>
      <c r="H7" s="133">
        <f t="shared" si="0"/>
        <v>1</v>
      </c>
      <c r="I7" s="96"/>
      <c r="J7" s="20">
        <f t="shared" si="1"/>
        <v>0</v>
      </c>
    </row>
    <row r="8" spans="1:10" x14ac:dyDescent="0.25">
      <c r="A8" s="131" t="s">
        <v>12</v>
      </c>
      <c r="B8" s="131" t="s">
        <v>11</v>
      </c>
      <c r="C8" s="132" t="s">
        <v>31</v>
      </c>
      <c r="D8" s="133">
        <v>10</v>
      </c>
      <c r="E8" s="133">
        <v>0</v>
      </c>
      <c r="F8" s="133">
        <v>0</v>
      </c>
      <c r="G8" s="133">
        <v>0</v>
      </c>
      <c r="H8" s="133">
        <f t="shared" si="0"/>
        <v>10</v>
      </c>
      <c r="I8" s="20"/>
      <c r="J8" s="20">
        <f t="shared" si="1"/>
        <v>0</v>
      </c>
    </row>
    <row r="9" spans="1:10" x14ac:dyDescent="0.25">
      <c r="A9" s="131" t="s">
        <v>14</v>
      </c>
      <c r="B9" s="131" t="s">
        <v>13</v>
      </c>
      <c r="C9" s="132" t="s">
        <v>7</v>
      </c>
      <c r="D9" s="133">
        <v>500</v>
      </c>
      <c r="E9" s="133">
        <v>0</v>
      </c>
      <c r="F9" s="133">
        <v>0</v>
      </c>
      <c r="G9" s="133">
        <v>0</v>
      </c>
      <c r="H9" s="133">
        <f t="shared" si="0"/>
        <v>500</v>
      </c>
      <c r="I9" s="20"/>
      <c r="J9" s="20">
        <f t="shared" si="1"/>
        <v>0</v>
      </c>
    </row>
    <row r="10" spans="1:10" x14ac:dyDescent="0.25">
      <c r="A10" s="131" t="s">
        <v>16</v>
      </c>
      <c r="B10" s="131" t="s">
        <v>45</v>
      </c>
      <c r="C10" s="132" t="s">
        <v>51</v>
      </c>
      <c r="D10" s="133">
        <v>8</v>
      </c>
      <c r="E10" s="133">
        <v>0</v>
      </c>
      <c r="F10" s="133">
        <v>0</v>
      </c>
      <c r="G10" s="133">
        <v>0</v>
      </c>
      <c r="H10" s="133">
        <f t="shared" si="0"/>
        <v>8</v>
      </c>
      <c r="I10" s="20"/>
      <c r="J10" s="20">
        <f t="shared" si="1"/>
        <v>0</v>
      </c>
    </row>
    <row r="11" spans="1:10" ht="25.5" x14ac:dyDescent="0.25">
      <c r="A11" s="131" t="s">
        <v>33</v>
      </c>
      <c r="B11" s="131" t="s">
        <v>15</v>
      </c>
      <c r="C11" s="135" t="s">
        <v>31</v>
      </c>
      <c r="D11" s="136">
        <v>12</v>
      </c>
      <c r="E11" s="136">
        <v>0</v>
      </c>
      <c r="F11" s="136">
        <v>0</v>
      </c>
      <c r="G11" s="133">
        <v>0</v>
      </c>
      <c r="H11" s="133">
        <f t="shared" si="0"/>
        <v>12</v>
      </c>
      <c r="I11" s="96"/>
      <c r="J11" s="20">
        <f t="shared" si="1"/>
        <v>0</v>
      </c>
    </row>
    <row r="12" spans="1:10" x14ac:dyDescent="0.25">
      <c r="A12" s="131" t="s">
        <v>34</v>
      </c>
      <c r="B12" s="131" t="s">
        <v>17</v>
      </c>
      <c r="C12" s="132" t="s">
        <v>31</v>
      </c>
      <c r="D12" s="133">
        <v>14</v>
      </c>
      <c r="E12" s="133">
        <v>0</v>
      </c>
      <c r="F12" s="133">
        <v>0</v>
      </c>
      <c r="G12" s="133">
        <v>0</v>
      </c>
      <c r="H12" s="133">
        <f t="shared" si="0"/>
        <v>14</v>
      </c>
      <c r="I12" s="20"/>
      <c r="J12" s="20">
        <f t="shared" si="1"/>
        <v>0</v>
      </c>
    </row>
    <row r="13" spans="1:10" x14ac:dyDescent="0.25">
      <c r="A13" s="131" t="s">
        <v>46</v>
      </c>
      <c r="B13" s="131" t="s">
        <v>35</v>
      </c>
      <c r="C13" s="132" t="s">
        <v>36</v>
      </c>
      <c r="D13" s="133">
        <v>72</v>
      </c>
      <c r="E13" s="133">
        <v>0</v>
      </c>
      <c r="F13" s="133">
        <v>0</v>
      </c>
      <c r="G13" s="133">
        <v>0</v>
      </c>
      <c r="H13" s="133">
        <f t="shared" si="0"/>
        <v>72</v>
      </c>
      <c r="I13" s="20"/>
      <c r="J13" s="20">
        <f t="shared" si="1"/>
        <v>0</v>
      </c>
    </row>
    <row r="14" spans="1:10" x14ac:dyDescent="0.25">
      <c r="A14" s="138" t="s">
        <v>18</v>
      </c>
      <c r="B14" s="138" t="s">
        <v>19</v>
      </c>
      <c r="C14" s="139"/>
      <c r="D14" s="140"/>
      <c r="E14" s="140"/>
      <c r="F14" s="140"/>
      <c r="G14" s="140"/>
      <c r="H14" s="140"/>
      <c r="I14" s="97"/>
      <c r="J14" s="97"/>
    </row>
    <row r="15" spans="1:10" x14ac:dyDescent="0.25">
      <c r="A15" s="131" t="s">
        <v>6</v>
      </c>
      <c r="B15" s="141" t="s">
        <v>47</v>
      </c>
      <c r="C15" s="142" t="s">
        <v>20</v>
      </c>
      <c r="D15" s="143">
        <v>30</v>
      </c>
      <c r="E15" s="143">
        <v>0</v>
      </c>
      <c r="F15" s="143">
        <v>0</v>
      </c>
      <c r="G15" s="143">
        <v>0</v>
      </c>
      <c r="H15" s="133">
        <f t="shared" ref="H15:H20" si="2">SUM(D15:G15)</f>
        <v>30</v>
      </c>
      <c r="I15" s="20"/>
      <c r="J15" s="20">
        <f t="shared" ref="J15" si="3">I15*H15</f>
        <v>0</v>
      </c>
    </row>
    <row r="16" spans="1:10" ht="25.5" x14ac:dyDescent="0.25">
      <c r="A16" s="131" t="s">
        <v>8</v>
      </c>
      <c r="B16" s="144" t="s">
        <v>48</v>
      </c>
      <c r="C16" s="142" t="s">
        <v>21</v>
      </c>
      <c r="D16" s="143">
        <v>1</v>
      </c>
      <c r="E16" s="143">
        <v>0</v>
      </c>
      <c r="F16" s="143">
        <v>0</v>
      </c>
      <c r="G16" s="143">
        <v>0</v>
      </c>
      <c r="H16" s="133">
        <f t="shared" si="2"/>
        <v>1</v>
      </c>
      <c r="I16" s="20"/>
      <c r="J16" s="20">
        <f>I16*H16</f>
        <v>0</v>
      </c>
    </row>
    <row r="17" spans="1:10" x14ac:dyDescent="0.25">
      <c r="A17" s="141" t="s">
        <v>9</v>
      </c>
      <c r="B17" s="141" t="s">
        <v>50</v>
      </c>
      <c r="C17" s="142" t="s">
        <v>21</v>
      </c>
      <c r="D17" s="143">
        <v>1</v>
      </c>
      <c r="E17" s="143">
        <v>0</v>
      </c>
      <c r="F17" s="143">
        <v>0</v>
      </c>
      <c r="G17" s="143">
        <v>0</v>
      </c>
      <c r="H17" s="133">
        <f t="shared" si="2"/>
        <v>1</v>
      </c>
      <c r="I17" s="20"/>
      <c r="J17" s="20">
        <f>I17*H17</f>
        <v>0</v>
      </c>
    </row>
    <row r="18" spans="1:10" x14ac:dyDescent="0.25">
      <c r="A18" s="145" t="s">
        <v>22</v>
      </c>
      <c r="B18" s="145" t="s">
        <v>24</v>
      </c>
      <c r="C18" s="146"/>
      <c r="D18" s="147"/>
      <c r="E18" s="147"/>
      <c r="F18" s="147"/>
      <c r="G18" s="147"/>
      <c r="H18" s="147"/>
      <c r="I18" s="98"/>
      <c r="J18" s="98"/>
    </row>
    <row r="19" spans="1:10" x14ac:dyDescent="0.25">
      <c r="A19" s="141" t="s">
        <v>6</v>
      </c>
      <c r="B19" s="141" t="s">
        <v>61</v>
      </c>
      <c r="C19" s="135" t="s">
        <v>21</v>
      </c>
      <c r="D19" s="143">
        <v>1</v>
      </c>
      <c r="E19" s="143">
        <v>0</v>
      </c>
      <c r="F19" s="143">
        <v>0</v>
      </c>
      <c r="G19" s="143">
        <v>0</v>
      </c>
      <c r="H19" s="133">
        <f t="shared" si="2"/>
        <v>1</v>
      </c>
      <c r="I19" s="20"/>
      <c r="J19" s="20">
        <f t="shared" ref="J19:J20" si="4">I19*H19</f>
        <v>0</v>
      </c>
    </row>
    <row r="20" spans="1:10" x14ac:dyDescent="0.25">
      <c r="A20" s="141" t="s">
        <v>8</v>
      </c>
      <c r="B20" s="141" t="s">
        <v>38</v>
      </c>
      <c r="C20" s="148" t="s">
        <v>39</v>
      </c>
      <c r="D20" s="143">
        <v>1</v>
      </c>
      <c r="E20" s="143">
        <v>0</v>
      </c>
      <c r="F20" s="143">
        <v>0</v>
      </c>
      <c r="G20" s="143">
        <v>0</v>
      </c>
      <c r="H20" s="133">
        <f t="shared" si="2"/>
        <v>1</v>
      </c>
      <c r="I20" s="20"/>
      <c r="J20" s="20">
        <f t="shared" si="4"/>
        <v>0</v>
      </c>
    </row>
    <row r="21" spans="1:10" ht="38.25" x14ac:dyDescent="0.25">
      <c r="A21" s="141" t="s">
        <v>9</v>
      </c>
      <c r="B21" s="149" t="s">
        <v>40</v>
      </c>
      <c r="C21" s="150" t="s">
        <v>21</v>
      </c>
      <c r="D21" s="151">
        <v>1</v>
      </c>
      <c r="E21" s="151">
        <v>0</v>
      </c>
      <c r="F21" s="151">
        <v>0</v>
      </c>
      <c r="G21" s="151">
        <v>0</v>
      </c>
      <c r="H21" s="152">
        <f>SUM(D21:G21)</f>
        <v>1</v>
      </c>
      <c r="I21" s="88"/>
      <c r="J21" s="88">
        <f>I21*H21</f>
        <v>0</v>
      </c>
    </row>
    <row r="22" spans="1:10" x14ac:dyDescent="0.25">
      <c r="A22" s="117" t="s">
        <v>25</v>
      </c>
      <c r="B22" s="117"/>
      <c r="C22" s="117"/>
      <c r="D22" s="117"/>
      <c r="E22" s="117"/>
      <c r="F22" s="117"/>
      <c r="G22" s="117"/>
      <c r="H22" s="117"/>
      <c r="I22" s="117"/>
      <c r="J22" s="20">
        <f>SUM(J4:J21)</f>
        <v>0</v>
      </c>
    </row>
    <row r="23" spans="1:10" x14ac:dyDescent="0.25">
      <c r="A23" s="17"/>
      <c r="B23" s="110" t="s">
        <v>83</v>
      </c>
      <c r="C23" s="111"/>
      <c r="D23" s="111"/>
      <c r="E23" s="111"/>
      <c r="F23" s="111"/>
      <c r="G23" s="111"/>
      <c r="H23" s="111"/>
      <c r="I23" s="112"/>
      <c r="J23" s="20"/>
    </row>
    <row r="24" spans="1:10" x14ac:dyDescent="0.25">
      <c r="A24" s="116" t="s">
        <v>26</v>
      </c>
      <c r="B24" s="116"/>
      <c r="C24" s="116"/>
      <c r="D24" s="116"/>
      <c r="E24" s="116"/>
      <c r="F24" s="116"/>
      <c r="G24" s="116"/>
      <c r="H24" s="116"/>
      <c r="I24" s="116"/>
      <c r="J24" s="20">
        <f>J22+J23</f>
        <v>0</v>
      </c>
    </row>
  </sheetData>
  <sheetProtection algorithmName="SHA-512" hashValue="tqGyIGmZoh2cpToQd2jPr8gY33aRoTovw9mVkbS58rQoShMou+YAcr/4Ay/XLfWa5q9vbZLAdgik2LEMPfTHXA==" saltValue="3PoT67BuxSbC30RQSGIlUQ==" spinCount="100000" sheet="1" objects="1" scenarios="1"/>
  <mergeCells count="3">
    <mergeCell ref="A22:I22"/>
    <mergeCell ref="B23:I23"/>
    <mergeCell ref="A24:I24"/>
  </mergeCells>
  <pageMargins left="0.7" right="0.7" top="0.75" bottom="0.75" header="0.3" footer="0.3"/>
  <pageSetup paperSize="9" orientation="portrait" r:id="rId1"/>
  <ignoredErrors>
    <ignoredError sqref="J4:J24"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sheetPr>
  <dimension ref="A1:J32"/>
  <sheetViews>
    <sheetView zoomScaleNormal="100" workbookViewId="0">
      <pane ySplit="1" topLeftCell="A14" activePane="bottomLeft" state="frozen"/>
      <selection pane="bottomLeft" activeCell="H15" sqref="H15"/>
    </sheetView>
  </sheetViews>
  <sheetFormatPr defaultRowHeight="15" x14ac:dyDescent="0.25"/>
  <cols>
    <col min="1" max="1" width="3.5703125" bestFit="1" customWidth="1"/>
    <col min="2" max="2" width="42.5703125" bestFit="1" customWidth="1"/>
    <col min="3" max="3" width="5" bestFit="1" customWidth="1"/>
    <col min="4" max="4" width="8.85546875" bestFit="1" customWidth="1"/>
    <col min="5" max="5" width="7.7109375" bestFit="1" customWidth="1"/>
    <col min="6" max="6" width="8.140625" bestFit="1" customWidth="1"/>
    <col min="7" max="7" width="7.85546875" bestFit="1" customWidth="1"/>
    <col min="8" max="8" width="9.7109375" bestFit="1" customWidth="1"/>
    <col min="9" max="9" width="9.28515625" bestFit="1" customWidth="1"/>
    <col min="10" max="10" width="11.140625" bestFit="1" customWidth="1"/>
  </cols>
  <sheetData>
    <row r="1" spans="1:10" ht="105" x14ac:dyDescent="0.25">
      <c r="A1" s="21"/>
      <c r="B1" s="21" t="s">
        <v>0</v>
      </c>
      <c r="C1" s="22" t="s">
        <v>1</v>
      </c>
      <c r="D1" s="3" t="s">
        <v>41</v>
      </c>
      <c r="E1" s="3" t="s">
        <v>52</v>
      </c>
      <c r="F1" s="3" t="s">
        <v>42</v>
      </c>
      <c r="G1" s="3" t="s">
        <v>27</v>
      </c>
      <c r="H1" s="3" t="s">
        <v>28</v>
      </c>
      <c r="I1" s="13" t="s">
        <v>2</v>
      </c>
      <c r="J1" s="13" t="s">
        <v>3</v>
      </c>
    </row>
    <row r="2" spans="1:10" ht="15" customHeight="1" x14ac:dyDescent="0.25">
      <c r="A2" s="44" t="s">
        <v>63</v>
      </c>
      <c r="B2" s="45"/>
      <c r="C2" s="45"/>
      <c r="D2" s="45"/>
      <c r="E2" s="45"/>
      <c r="F2" s="45"/>
      <c r="G2" s="45"/>
      <c r="H2" s="45"/>
      <c r="I2" s="41"/>
      <c r="J2" s="42"/>
    </row>
    <row r="3" spans="1:10" x14ac:dyDescent="0.25">
      <c r="A3" s="75" t="s">
        <v>4</v>
      </c>
      <c r="B3" s="75" t="s">
        <v>5</v>
      </c>
      <c r="C3" s="76"/>
      <c r="D3" s="77"/>
      <c r="E3" s="77"/>
      <c r="F3" s="77"/>
      <c r="G3" s="77"/>
      <c r="H3" s="77"/>
      <c r="I3" s="72"/>
      <c r="J3" s="72"/>
    </row>
    <row r="4" spans="1:10" x14ac:dyDescent="0.25">
      <c r="A4" s="39" t="s">
        <v>6</v>
      </c>
      <c r="B4" s="39" t="s">
        <v>43</v>
      </c>
      <c r="C4" s="56" t="s">
        <v>7</v>
      </c>
      <c r="D4" s="89">
        <v>80</v>
      </c>
      <c r="E4" s="89">
        <v>0</v>
      </c>
      <c r="F4" s="89">
        <v>0</v>
      </c>
      <c r="G4" s="89">
        <v>0</v>
      </c>
      <c r="H4" s="89">
        <f>SUM(D4:G4)</f>
        <v>80</v>
      </c>
      <c r="I4" s="84"/>
      <c r="J4" s="84">
        <f>I4*H4</f>
        <v>0</v>
      </c>
    </row>
    <row r="5" spans="1:10" ht="30" x14ac:dyDescent="0.25">
      <c r="A5" s="39" t="s">
        <v>8</v>
      </c>
      <c r="B5" s="58" t="s">
        <v>44</v>
      </c>
      <c r="C5" s="56" t="s">
        <v>29</v>
      </c>
      <c r="D5" s="89">
        <v>2</v>
      </c>
      <c r="E5" s="89">
        <v>0</v>
      </c>
      <c r="F5" s="89">
        <v>0</v>
      </c>
      <c r="G5" s="89">
        <v>0</v>
      </c>
      <c r="H5" s="89">
        <f t="shared" ref="H5:H13" si="0">SUM(D5:G5)</f>
        <v>2</v>
      </c>
      <c r="I5" s="84"/>
      <c r="J5" s="84">
        <f t="shared" ref="J5:J13" si="1">I5*H5</f>
        <v>0</v>
      </c>
    </row>
    <row r="6" spans="1:10" x14ac:dyDescent="0.25">
      <c r="A6" s="39" t="s">
        <v>9</v>
      </c>
      <c r="B6" s="39" t="s">
        <v>30</v>
      </c>
      <c r="C6" s="56" t="s">
        <v>31</v>
      </c>
      <c r="D6" s="89">
        <v>10</v>
      </c>
      <c r="E6" s="89">
        <v>0</v>
      </c>
      <c r="F6" s="89">
        <v>0</v>
      </c>
      <c r="G6" s="89">
        <v>0</v>
      </c>
      <c r="H6" s="89">
        <f t="shared" si="0"/>
        <v>10</v>
      </c>
      <c r="I6" s="84"/>
      <c r="J6" s="84">
        <f t="shared" si="1"/>
        <v>0</v>
      </c>
    </row>
    <row r="7" spans="1:10" ht="25.5" x14ac:dyDescent="0.25">
      <c r="A7" s="39" t="s">
        <v>32</v>
      </c>
      <c r="B7" s="39" t="s">
        <v>10</v>
      </c>
      <c r="C7" s="71" t="s">
        <v>29</v>
      </c>
      <c r="D7" s="105">
        <v>1</v>
      </c>
      <c r="E7" s="105">
        <v>0</v>
      </c>
      <c r="F7" s="105">
        <v>0</v>
      </c>
      <c r="G7" s="83">
        <v>0</v>
      </c>
      <c r="H7" s="89">
        <f t="shared" si="0"/>
        <v>1</v>
      </c>
      <c r="I7" s="102"/>
      <c r="J7" s="84">
        <f t="shared" si="1"/>
        <v>0</v>
      </c>
    </row>
    <row r="8" spans="1:10" x14ac:dyDescent="0.25">
      <c r="A8" s="39" t="s">
        <v>12</v>
      </c>
      <c r="B8" s="39" t="s">
        <v>11</v>
      </c>
      <c r="C8" s="56" t="s">
        <v>31</v>
      </c>
      <c r="D8" s="89">
        <v>10</v>
      </c>
      <c r="E8" s="89">
        <v>0</v>
      </c>
      <c r="F8" s="89">
        <v>0</v>
      </c>
      <c r="G8" s="89">
        <v>0</v>
      </c>
      <c r="H8" s="89">
        <f t="shared" si="0"/>
        <v>10</v>
      </c>
      <c r="I8" s="84"/>
      <c r="J8" s="84">
        <f t="shared" si="1"/>
        <v>0</v>
      </c>
    </row>
    <row r="9" spans="1:10" x14ac:dyDescent="0.25">
      <c r="A9" s="39" t="s">
        <v>14</v>
      </c>
      <c r="B9" s="39" t="s">
        <v>13</v>
      </c>
      <c r="C9" s="56" t="s">
        <v>7</v>
      </c>
      <c r="D9" s="89">
        <v>500</v>
      </c>
      <c r="E9" s="89">
        <v>0</v>
      </c>
      <c r="F9" s="89">
        <v>0</v>
      </c>
      <c r="G9" s="89">
        <v>0</v>
      </c>
      <c r="H9" s="89">
        <f t="shared" si="0"/>
        <v>500</v>
      </c>
      <c r="I9" s="84"/>
      <c r="J9" s="84">
        <f t="shared" si="1"/>
        <v>0</v>
      </c>
    </row>
    <row r="10" spans="1:10" x14ac:dyDescent="0.25">
      <c r="A10" s="39" t="s">
        <v>16</v>
      </c>
      <c r="B10" s="39" t="s">
        <v>45</v>
      </c>
      <c r="C10" s="56" t="s">
        <v>51</v>
      </c>
      <c r="D10" s="89">
        <v>8</v>
      </c>
      <c r="E10" s="89">
        <v>0</v>
      </c>
      <c r="F10" s="89">
        <v>0</v>
      </c>
      <c r="G10" s="89">
        <v>0</v>
      </c>
      <c r="H10" s="89">
        <f t="shared" si="0"/>
        <v>8</v>
      </c>
      <c r="I10" s="84"/>
      <c r="J10" s="84">
        <f t="shared" si="1"/>
        <v>0</v>
      </c>
    </row>
    <row r="11" spans="1:10" ht="25.5" x14ac:dyDescent="0.25">
      <c r="A11" s="39" t="s">
        <v>33</v>
      </c>
      <c r="B11" s="39" t="s">
        <v>15</v>
      </c>
      <c r="C11" s="71" t="s">
        <v>31</v>
      </c>
      <c r="D11" s="105">
        <v>12</v>
      </c>
      <c r="E11" s="105">
        <v>0</v>
      </c>
      <c r="F11" s="105">
        <v>0</v>
      </c>
      <c r="G11" s="83">
        <v>0</v>
      </c>
      <c r="H11" s="89">
        <f t="shared" si="0"/>
        <v>12</v>
      </c>
      <c r="I11" s="102"/>
      <c r="J11" s="84">
        <f t="shared" si="1"/>
        <v>0</v>
      </c>
    </row>
    <row r="12" spans="1:10" x14ac:dyDescent="0.25">
      <c r="A12" s="39" t="s">
        <v>34</v>
      </c>
      <c r="B12" s="39" t="s">
        <v>17</v>
      </c>
      <c r="C12" s="56" t="s">
        <v>31</v>
      </c>
      <c r="D12" s="89">
        <v>14</v>
      </c>
      <c r="E12" s="89">
        <v>0</v>
      </c>
      <c r="F12" s="89">
        <v>0</v>
      </c>
      <c r="G12" s="89">
        <v>0</v>
      </c>
      <c r="H12" s="89">
        <f t="shared" si="0"/>
        <v>14</v>
      </c>
      <c r="I12" s="84"/>
      <c r="J12" s="84">
        <f t="shared" si="1"/>
        <v>0</v>
      </c>
    </row>
    <row r="13" spans="1:10" x14ac:dyDescent="0.25">
      <c r="A13" s="39" t="s">
        <v>46</v>
      </c>
      <c r="B13" s="39" t="s">
        <v>35</v>
      </c>
      <c r="C13" s="56" t="s">
        <v>36</v>
      </c>
      <c r="D13" s="89">
        <v>72</v>
      </c>
      <c r="E13" s="89">
        <v>0</v>
      </c>
      <c r="F13" s="89">
        <v>0</v>
      </c>
      <c r="G13" s="89">
        <v>0</v>
      </c>
      <c r="H13" s="89">
        <f t="shared" si="0"/>
        <v>72</v>
      </c>
      <c r="I13" s="84"/>
      <c r="J13" s="84">
        <f t="shared" si="1"/>
        <v>0</v>
      </c>
    </row>
    <row r="14" spans="1:10" x14ac:dyDescent="0.25">
      <c r="A14" s="46" t="s">
        <v>18</v>
      </c>
      <c r="B14" s="46" t="s">
        <v>19</v>
      </c>
      <c r="C14" s="79"/>
      <c r="D14" s="106"/>
      <c r="E14" s="106"/>
      <c r="F14" s="106"/>
      <c r="G14" s="106"/>
      <c r="H14" s="106"/>
      <c r="I14" s="103"/>
      <c r="J14" s="103"/>
    </row>
    <row r="15" spans="1:10" x14ac:dyDescent="0.25">
      <c r="A15" s="26" t="s">
        <v>6</v>
      </c>
      <c r="B15" s="32" t="s">
        <v>47</v>
      </c>
      <c r="C15" s="36" t="s">
        <v>20</v>
      </c>
      <c r="D15" s="83">
        <v>30</v>
      </c>
      <c r="E15" s="83">
        <v>0</v>
      </c>
      <c r="F15" s="83">
        <v>0</v>
      </c>
      <c r="G15" s="83">
        <v>0</v>
      </c>
      <c r="H15" s="89">
        <f t="shared" ref="H15:H25" si="2">SUM(D15:G15)</f>
        <v>30</v>
      </c>
      <c r="I15" s="84"/>
      <c r="J15" s="84">
        <f t="shared" ref="J15:J22" si="3">I15*H15</f>
        <v>0</v>
      </c>
    </row>
    <row r="16" spans="1:10" ht="25.5" x14ac:dyDescent="0.25">
      <c r="A16" s="26" t="s">
        <v>8</v>
      </c>
      <c r="B16" s="33" t="s">
        <v>48</v>
      </c>
      <c r="C16" s="36" t="s">
        <v>21</v>
      </c>
      <c r="D16" s="83">
        <v>1</v>
      </c>
      <c r="E16" s="83">
        <v>0</v>
      </c>
      <c r="F16" s="83">
        <v>0</v>
      </c>
      <c r="G16" s="83">
        <v>0</v>
      </c>
      <c r="H16" s="107">
        <f t="shared" ref="H16:H21" si="4">SUM(D16:G16)</f>
        <v>1</v>
      </c>
      <c r="I16" s="84"/>
      <c r="J16" s="84">
        <f t="shared" si="3"/>
        <v>0</v>
      </c>
    </row>
    <row r="17" spans="1:10" ht="25.5" x14ac:dyDescent="0.25">
      <c r="A17" s="26" t="s">
        <v>9</v>
      </c>
      <c r="B17" s="33" t="s">
        <v>49</v>
      </c>
      <c r="C17" s="36" t="s">
        <v>21</v>
      </c>
      <c r="D17" s="83">
        <v>0</v>
      </c>
      <c r="E17" s="83">
        <v>0</v>
      </c>
      <c r="F17" s="83">
        <v>0</v>
      </c>
      <c r="G17" s="83">
        <v>3</v>
      </c>
      <c r="H17" s="107">
        <f t="shared" si="4"/>
        <v>3</v>
      </c>
      <c r="I17" s="84"/>
      <c r="J17" s="84">
        <f t="shared" si="3"/>
        <v>0</v>
      </c>
    </row>
    <row r="18" spans="1:10" x14ac:dyDescent="0.25">
      <c r="A18" s="26" t="s">
        <v>32</v>
      </c>
      <c r="B18" s="33" t="s">
        <v>64</v>
      </c>
      <c r="C18" s="36" t="s">
        <v>21</v>
      </c>
      <c r="D18" s="83">
        <v>0</v>
      </c>
      <c r="E18" s="83">
        <v>0</v>
      </c>
      <c r="F18" s="83">
        <v>0</v>
      </c>
      <c r="G18" s="83">
        <v>4</v>
      </c>
      <c r="H18" s="107">
        <f t="shared" si="4"/>
        <v>4</v>
      </c>
      <c r="I18" s="84"/>
      <c r="J18" s="84">
        <f t="shared" si="3"/>
        <v>0</v>
      </c>
    </row>
    <row r="19" spans="1:10" x14ac:dyDescent="0.25">
      <c r="A19" s="26" t="s">
        <v>12</v>
      </c>
      <c r="B19" s="33" t="s">
        <v>62</v>
      </c>
      <c r="C19" s="36" t="s">
        <v>21</v>
      </c>
      <c r="D19" s="83">
        <v>0</v>
      </c>
      <c r="E19" s="83">
        <v>0</v>
      </c>
      <c r="F19" s="83">
        <v>0</v>
      </c>
      <c r="G19" s="83">
        <v>5</v>
      </c>
      <c r="H19" s="107">
        <f t="shared" si="4"/>
        <v>5</v>
      </c>
      <c r="I19" s="84"/>
      <c r="J19" s="84">
        <f t="shared" si="3"/>
        <v>0</v>
      </c>
    </row>
    <row r="20" spans="1:10" x14ac:dyDescent="0.25">
      <c r="A20" s="26" t="s">
        <v>14</v>
      </c>
      <c r="B20" s="33" t="s">
        <v>66</v>
      </c>
      <c r="C20" s="36" t="s">
        <v>21</v>
      </c>
      <c r="D20" s="83">
        <v>0</v>
      </c>
      <c r="E20" s="83">
        <v>0</v>
      </c>
      <c r="F20" s="83">
        <v>0</v>
      </c>
      <c r="G20" s="83">
        <v>1</v>
      </c>
      <c r="H20" s="107">
        <f t="shared" si="4"/>
        <v>1</v>
      </c>
      <c r="I20" s="84"/>
      <c r="J20" s="84">
        <f t="shared" si="3"/>
        <v>0</v>
      </c>
    </row>
    <row r="21" spans="1:10" ht="25.5" x14ac:dyDescent="0.25">
      <c r="A21" s="32" t="s">
        <v>16</v>
      </c>
      <c r="B21" s="33" t="s">
        <v>67</v>
      </c>
      <c r="C21" s="36" t="s">
        <v>21</v>
      </c>
      <c r="D21" s="83">
        <v>0</v>
      </c>
      <c r="E21" s="83">
        <v>0</v>
      </c>
      <c r="F21" s="83">
        <v>0</v>
      </c>
      <c r="G21" s="83">
        <v>2</v>
      </c>
      <c r="H21" s="107">
        <f t="shared" si="4"/>
        <v>2</v>
      </c>
      <c r="I21" s="84"/>
      <c r="J21" s="84">
        <f t="shared" si="3"/>
        <v>0</v>
      </c>
    </row>
    <row r="22" spans="1:10" ht="19.5" customHeight="1" x14ac:dyDescent="0.25">
      <c r="A22" s="32" t="s">
        <v>33</v>
      </c>
      <c r="B22" s="32" t="s">
        <v>50</v>
      </c>
      <c r="C22" s="36" t="s">
        <v>21</v>
      </c>
      <c r="D22" s="83">
        <v>1</v>
      </c>
      <c r="E22" s="83">
        <v>0</v>
      </c>
      <c r="F22" s="83">
        <v>0</v>
      </c>
      <c r="G22" s="83">
        <v>0</v>
      </c>
      <c r="H22" s="89">
        <f t="shared" si="2"/>
        <v>1</v>
      </c>
      <c r="I22" s="84"/>
      <c r="J22" s="84">
        <f t="shared" si="3"/>
        <v>0</v>
      </c>
    </row>
    <row r="23" spans="1:10" x14ac:dyDescent="0.25">
      <c r="A23" s="82" t="s">
        <v>22</v>
      </c>
      <c r="B23" s="46" t="s">
        <v>24</v>
      </c>
      <c r="C23" s="79"/>
      <c r="D23" s="106"/>
      <c r="E23" s="106"/>
      <c r="F23" s="106"/>
      <c r="G23" s="106"/>
      <c r="H23" s="106"/>
      <c r="I23" s="103"/>
      <c r="J23" s="103"/>
    </row>
    <row r="24" spans="1:10" x14ac:dyDescent="0.25">
      <c r="A24" s="69" t="s">
        <v>6</v>
      </c>
      <c r="B24" s="32" t="s">
        <v>61</v>
      </c>
      <c r="C24" s="36" t="s">
        <v>21</v>
      </c>
      <c r="D24" s="83">
        <v>1</v>
      </c>
      <c r="E24" s="83">
        <v>0</v>
      </c>
      <c r="F24" s="83">
        <v>0</v>
      </c>
      <c r="G24" s="83">
        <v>0</v>
      </c>
      <c r="H24" s="89">
        <f t="shared" si="2"/>
        <v>1</v>
      </c>
      <c r="I24" s="84"/>
      <c r="J24" s="84">
        <f t="shared" ref="J24:J25" si="5">I24*H24</f>
        <v>0</v>
      </c>
    </row>
    <row r="25" spans="1:10" x14ac:dyDescent="0.25">
      <c r="A25" s="69" t="s">
        <v>8</v>
      </c>
      <c r="B25" s="32" t="s">
        <v>38</v>
      </c>
      <c r="C25" s="36" t="s">
        <v>39</v>
      </c>
      <c r="D25" s="83">
        <v>1</v>
      </c>
      <c r="E25" s="83">
        <v>0</v>
      </c>
      <c r="F25" s="83">
        <v>0</v>
      </c>
      <c r="G25" s="83">
        <v>0</v>
      </c>
      <c r="H25" s="89">
        <f t="shared" si="2"/>
        <v>1</v>
      </c>
      <c r="I25" s="84"/>
      <c r="J25" s="84">
        <f t="shared" si="5"/>
        <v>0</v>
      </c>
    </row>
    <row r="26" spans="1:10" ht="38.25" x14ac:dyDescent="0.25">
      <c r="A26" s="69" t="s">
        <v>9</v>
      </c>
      <c r="B26" s="32" t="s">
        <v>40</v>
      </c>
      <c r="C26" s="36" t="s">
        <v>21</v>
      </c>
      <c r="D26" s="83">
        <v>1</v>
      </c>
      <c r="E26" s="83">
        <v>0</v>
      </c>
      <c r="F26" s="83">
        <v>0</v>
      </c>
      <c r="G26" s="83">
        <v>0</v>
      </c>
      <c r="H26" s="89">
        <f>SUM(D26:G26)</f>
        <v>1</v>
      </c>
      <c r="I26" s="84"/>
      <c r="J26" s="84">
        <f>I26*H26</f>
        <v>0</v>
      </c>
    </row>
    <row r="27" spans="1:10" x14ac:dyDescent="0.25">
      <c r="A27" s="82" t="s">
        <v>23</v>
      </c>
      <c r="B27" s="46" t="s">
        <v>59</v>
      </c>
      <c r="C27" s="82"/>
      <c r="D27" s="108"/>
      <c r="E27" s="108"/>
      <c r="F27" s="108"/>
      <c r="G27" s="108"/>
      <c r="H27" s="108"/>
      <c r="I27" s="104"/>
      <c r="J27" s="104"/>
    </row>
    <row r="28" spans="1:10" ht="38.25" x14ac:dyDescent="0.25">
      <c r="A28" s="69" t="s">
        <v>6</v>
      </c>
      <c r="B28" s="32" t="s">
        <v>65</v>
      </c>
      <c r="C28" s="71" t="s">
        <v>39</v>
      </c>
      <c r="D28" s="83">
        <v>0</v>
      </c>
      <c r="E28" s="83">
        <v>0</v>
      </c>
      <c r="F28" s="83">
        <v>0</v>
      </c>
      <c r="G28" s="83">
        <v>13</v>
      </c>
      <c r="H28" s="89">
        <f>SUM(D28:G28)</f>
        <v>13</v>
      </c>
      <c r="I28" s="84"/>
      <c r="J28" s="84">
        <f>I28*H28</f>
        <v>0</v>
      </c>
    </row>
    <row r="29" spans="1:10" ht="76.5" x14ac:dyDescent="0.25">
      <c r="A29" s="109" t="s">
        <v>8</v>
      </c>
      <c r="B29" s="32" t="s">
        <v>68</v>
      </c>
      <c r="C29" s="71" t="s">
        <v>39</v>
      </c>
      <c r="D29" s="83">
        <v>0</v>
      </c>
      <c r="E29" s="83">
        <v>0</v>
      </c>
      <c r="F29" s="83">
        <v>0</v>
      </c>
      <c r="G29" s="83">
        <v>13</v>
      </c>
      <c r="H29" s="89">
        <f>SUM(D29:G29)</f>
        <v>13</v>
      </c>
      <c r="I29" s="84"/>
      <c r="J29" s="84">
        <f>I29*H29</f>
        <v>0</v>
      </c>
    </row>
    <row r="30" spans="1:10" x14ac:dyDescent="0.25">
      <c r="A30" s="117" t="s">
        <v>25</v>
      </c>
      <c r="B30" s="117"/>
      <c r="C30" s="117"/>
      <c r="D30" s="117"/>
      <c r="E30" s="117"/>
      <c r="F30" s="117"/>
      <c r="G30" s="117"/>
      <c r="H30" s="117"/>
      <c r="I30" s="117"/>
      <c r="J30" s="52">
        <f>SUM(J4:J29)</f>
        <v>0</v>
      </c>
    </row>
    <row r="31" spans="1:10" x14ac:dyDescent="0.25">
      <c r="A31" s="17"/>
      <c r="B31" s="110" t="s">
        <v>83</v>
      </c>
      <c r="C31" s="111"/>
      <c r="D31" s="111"/>
      <c r="E31" s="111"/>
      <c r="F31" s="111"/>
      <c r="G31" s="111"/>
      <c r="H31" s="111"/>
      <c r="I31" s="112"/>
      <c r="J31" s="20"/>
    </row>
    <row r="32" spans="1:10" x14ac:dyDescent="0.25">
      <c r="A32" s="116" t="s">
        <v>26</v>
      </c>
      <c r="B32" s="116"/>
      <c r="C32" s="116"/>
      <c r="D32" s="116"/>
      <c r="E32" s="116"/>
      <c r="F32" s="116"/>
      <c r="G32" s="116"/>
      <c r="H32" s="116"/>
      <c r="I32" s="116"/>
      <c r="J32" s="20">
        <f>J30+J31</f>
        <v>0</v>
      </c>
    </row>
  </sheetData>
  <sheetProtection algorithmName="SHA-512" hashValue="QFhq941Valr5LY7LXn/jZwatLISDOipoeTJ844haFo87JWUWAUHipA13Uu2OoZHswvMlwjWVPNxPdCrba2zK1g==" saltValue="CfJ0/IqpNhZxjdbdiS/r2Q==" spinCount="100000" sheet="1" objects="1" scenarios="1"/>
  <mergeCells count="3">
    <mergeCell ref="A30:I30"/>
    <mergeCell ref="B31:I31"/>
    <mergeCell ref="A32:I3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sheetPr>
  <dimension ref="A1:J27"/>
  <sheetViews>
    <sheetView zoomScaleNormal="100" workbookViewId="0">
      <pane ySplit="1" topLeftCell="A6" activePane="bottomLeft" state="frozen"/>
      <selection pane="bottomLeft" activeCell="H7" sqref="H7"/>
    </sheetView>
  </sheetViews>
  <sheetFormatPr defaultRowHeight="15" x14ac:dyDescent="0.25"/>
  <cols>
    <col min="1" max="1" width="3.42578125" customWidth="1"/>
    <col min="2" max="2" width="36.7109375" bestFit="1" customWidth="1"/>
    <col min="3" max="3" width="5" bestFit="1" customWidth="1"/>
    <col min="4" max="4" width="8.85546875" bestFit="1" customWidth="1"/>
    <col min="5" max="5" width="7.7109375" bestFit="1" customWidth="1"/>
    <col min="6" max="6" width="8.140625" bestFit="1" customWidth="1"/>
    <col min="7" max="7" width="7.85546875" bestFit="1" customWidth="1"/>
    <col min="8" max="8" width="9.7109375" bestFit="1" customWidth="1"/>
    <col min="9" max="9" width="9.7109375" customWidth="1"/>
    <col min="10" max="10" width="11.140625" bestFit="1" customWidth="1"/>
  </cols>
  <sheetData>
    <row r="1" spans="1:10" ht="105" x14ac:dyDescent="0.25">
      <c r="A1" s="21"/>
      <c r="B1" s="21" t="s">
        <v>0</v>
      </c>
      <c r="C1" s="22" t="s">
        <v>1</v>
      </c>
      <c r="D1" s="3" t="s">
        <v>41</v>
      </c>
      <c r="E1" s="3" t="s">
        <v>52</v>
      </c>
      <c r="F1" s="3" t="s">
        <v>42</v>
      </c>
      <c r="G1" s="3" t="s">
        <v>27</v>
      </c>
      <c r="H1" s="3" t="s">
        <v>28</v>
      </c>
      <c r="I1" s="13" t="s">
        <v>2</v>
      </c>
      <c r="J1" s="13" t="s">
        <v>3</v>
      </c>
    </row>
    <row r="2" spans="1:10" ht="15" customHeight="1" x14ac:dyDescent="0.25">
      <c r="A2" s="23" t="s">
        <v>69</v>
      </c>
      <c r="B2" s="10"/>
      <c r="C2" s="10"/>
      <c r="D2" s="10"/>
      <c r="E2" s="10"/>
      <c r="F2" s="10"/>
      <c r="G2" s="10"/>
      <c r="H2" s="10"/>
      <c r="I2" s="14"/>
      <c r="J2" s="15"/>
    </row>
    <row r="3" spans="1:10" x14ac:dyDescent="0.25">
      <c r="A3" s="24" t="s">
        <v>4</v>
      </c>
      <c r="B3" s="24" t="s">
        <v>5</v>
      </c>
      <c r="C3" s="25"/>
      <c r="D3" s="1"/>
      <c r="E3" s="1"/>
      <c r="F3" s="1"/>
      <c r="G3" s="1"/>
      <c r="H3" s="1"/>
      <c r="I3" s="16"/>
      <c r="J3" s="16"/>
    </row>
    <row r="4" spans="1:10" x14ac:dyDescent="0.25">
      <c r="A4" s="26" t="s">
        <v>6</v>
      </c>
      <c r="B4" s="26" t="s">
        <v>43</v>
      </c>
      <c r="C4" s="27" t="s">
        <v>7</v>
      </c>
      <c r="D4" s="89">
        <v>80</v>
      </c>
      <c r="E4" s="89">
        <v>0</v>
      </c>
      <c r="F4" s="89">
        <v>0</v>
      </c>
      <c r="G4" s="89">
        <v>0</v>
      </c>
      <c r="H4" s="89">
        <f>SUM(D4:G4)</f>
        <v>80</v>
      </c>
      <c r="I4" s="84"/>
      <c r="J4" s="84">
        <f>I4*H4</f>
        <v>0</v>
      </c>
    </row>
    <row r="5" spans="1:10" ht="30" x14ac:dyDescent="0.25">
      <c r="A5" s="26" t="s">
        <v>8</v>
      </c>
      <c r="B5" s="28" t="s">
        <v>44</v>
      </c>
      <c r="C5" s="27" t="s">
        <v>29</v>
      </c>
      <c r="D5" s="89">
        <v>2</v>
      </c>
      <c r="E5" s="89">
        <v>0</v>
      </c>
      <c r="F5" s="89">
        <v>0</v>
      </c>
      <c r="G5" s="89">
        <v>0</v>
      </c>
      <c r="H5" s="89">
        <f t="shared" ref="H5:H13" si="0">SUM(D5:G5)</f>
        <v>2</v>
      </c>
      <c r="I5" s="84"/>
      <c r="J5" s="84">
        <f t="shared" ref="J5:J13" si="1">I5*H5</f>
        <v>0</v>
      </c>
    </row>
    <row r="6" spans="1:10" x14ac:dyDescent="0.25">
      <c r="A6" s="26" t="s">
        <v>9</v>
      </c>
      <c r="B6" s="26" t="s">
        <v>30</v>
      </c>
      <c r="C6" s="27" t="s">
        <v>31</v>
      </c>
      <c r="D6" s="89">
        <v>10</v>
      </c>
      <c r="E6" s="89">
        <v>0</v>
      </c>
      <c r="F6" s="89">
        <v>0</v>
      </c>
      <c r="G6" s="89">
        <v>0</v>
      </c>
      <c r="H6" s="89">
        <f t="shared" si="0"/>
        <v>10</v>
      </c>
      <c r="I6" s="84"/>
      <c r="J6" s="84">
        <f t="shared" si="1"/>
        <v>0</v>
      </c>
    </row>
    <row r="7" spans="1:10" ht="25.5" x14ac:dyDescent="0.25">
      <c r="A7" s="26" t="s">
        <v>32</v>
      </c>
      <c r="B7" s="26" t="s">
        <v>10</v>
      </c>
      <c r="C7" s="29" t="s">
        <v>29</v>
      </c>
      <c r="D7" s="90">
        <v>1</v>
      </c>
      <c r="E7" s="90">
        <v>0</v>
      </c>
      <c r="F7" s="90">
        <v>0</v>
      </c>
      <c r="G7" s="91">
        <v>0</v>
      </c>
      <c r="H7" s="89">
        <f t="shared" si="0"/>
        <v>1</v>
      </c>
      <c r="I7" s="85"/>
      <c r="J7" s="84">
        <f t="shared" si="1"/>
        <v>0</v>
      </c>
    </row>
    <row r="8" spans="1:10" x14ac:dyDescent="0.25">
      <c r="A8" s="26" t="s">
        <v>12</v>
      </c>
      <c r="B8" s="26" t="s">
        <v>11</v>
      </c>
      <c r="C8" s="27" t="s">
        <v>31</v>
      </c>
      <c r="D8" s="89">
        <v>10</v>
      </c>
      <c r="E8" s="89">
        <v>0</v>
      </c>
      <c r="F8" s="89">
        <v>0</v>
      </c>
      <c r="G8" s="89">
        <v>0</v>
      </c>
      <c r="H8" s="89">
        <f t="shared" si="0"/>
        <v>10</v>
      </c>
      <c r="I8" s="84"/>
      <c r="J8" s="84">
        <f t="shared" si="1"/>
        <v>0</v>
      </c>
    </row>
    <row r="9" spans="1:10" x14ac:dyDescent="0.25">
      <c r="A9" s="26" t="s">
        <v>14</v>
      </c>
      <c r="B9" s="26" t="s">
        <v>13</v>
      </c>
      <c r="C9" s="27" t="s">
        <v>7</v>
      </c>
      <c r="D9" s="89">
        <v>500</v>
      </c>
      <c r="E9" s="89">
        <v>0</v>
      </c>
      <c r="F9" s="89">
        <v>0</v>
      </c>
      <c r="G9" s="89">
        <v>0</v>
      </c>
      <c r="H9" s="89">
        <f t="shared" si="0"/>
        <v>500</v>
      </c>
      <c r="I9" s="84"/>
      <c r="J9" s="84">
        <f t="shared" si="1"/>
        <v>0</v>
      </c>
    </row>
    <row r="10" spans="1:10" x14ac:dyDescent="0.25">
      <c r="A10" s="26" t="s">
        <v>16</v>
      </c>
      <c r="B10" s="26" t="s">
        <v>45</v>
      </c>
      <c r="C10" s="27" t="s">
        <v>51</v>
      </c>
      <c r="D10" s="89">
        <v>8</v>
      </c>
      <c r="E10" s="89">
        <v>0</v>
      </c>
      <c r="F10" s="89">
        <v>0</v>
      </c>
      <c r="G10" s="89">
        <v>0</v>
      </c>
      <c r="H10" s="89">
        <f t="shared" si="0"/>
        <v>8</v>
      </c>
      <c r="I10" s="84"/>
      <c r="J10" s="84">
        <f t="shared" si="1"/>
        <v>0</v>
      </c>
    </row>
    <row r="11" spans="1:10" ht="25.5" x14ac:dyDescent="0.25">
      <c r="A11" s="26" t="s">
        <v>33</v>
      </c>
      <c r="B11" s="26" t="s">
        <v>15</v>
      </c>
      <c r="C11" s="29" t="s">
        <v>31</v>
      </c>
      <c r="D11" s="90">
        <v>12</v>
      </c>
      <c r="E11" s="90">
        <v>0</v>
      </c>
      <c r="F11" s="90">
        <v>0</v>
      </c>
      <c r="G11" s="91">
        <v>0</v>
      </c>
      <c r="H11" s="89">
        <f t="shared" si="0"/>
        <v>12</v>
      </c>
      <c r="I11" s="85"/>
      <c r="J11" s="84">
        <f t="shared" si="1"/>
        <v>0</v>
      </c>
    </row>
    <row r="12" spans="1:10" x14ac:dyDescent="0.25">
      <c r="A12" s="26" t="s">
        <v>34</v>
      </c>
      <c r="B12" s="26" t="s">
        <v>17</v>
      </c>
      <c r="C12" s="27" t="s">
        <v>31</v>
      </c>
      <c r="D12" s="89">
        <v>14</v>
      </c>
      <c r="E12" s="89">
        <v>0</v>
      </c>
      <c r="F12" s="89">
        <v>0</v>
      </c>
      <c r="G12" s="89">
        <v>0</v>
      </c>
      <c r="H12" s="89">
        <f t="shared" si="0"/>
        <v>14</v>
      </c>
      <c r="I12" s="84"/>
      <c r="J12" s="84">
        <f t="shared" si="1"/>
        <v>0</v>
      </c>
    </row>
    <row r="13" spans="1:10" x14ac:dyDescent="0.25">
      <c r="A13" s="26" t="s">
        <v>46</v>
      </c>
      <c r="B13" s="26" t="s">
        <v>35</v>
      </c>
      <c r="C13" s="27" t="s">
        <v>36</v>
      </c>
      <c r="D13" s="89">
        <v>72</v>
      </c>
      <c r="E13" s="89">
        <v>0</v>
      </c>
      <c r="F13" s="89">
        <v>0</v>
      </c>
      <c r="G13" s="89">
        <v>0</v>
      </c>
      <c r="H13" s="89">
        <f t="shared" si="0"/>
        <v>72</v>
      </c>
      <c r="I13" s="84"/>
      <c r="J13" s="84">
        <f t="shared" si="1"/>
        <v>0</v>
      </c>
    </row>
    <row r="14" spans="1:10" x14ac:dyDescent="0.25">
      <c r="A14" s="30" t="s">
        <v>18</v>
      </c>
      <c r="B14" s="30" t="s">
        <v>19</v>
      </c>
      <c r="C14" s="31"/>
      <c r="D14" s="92"/>
      <c r="E14" s="92"/>
      <c r="F14" s="92"/>
      <c r="G14" s="92"/>
      <c r="H14" s="92"/>
      <c r="I14" s="86"/>
      <c r="J14" s="86"/>
    </row>
    <row r="15" spans="1:10" x14ac:dyDescent="0.25">
      <c r="A15" s="26" t="s">
        <v>6</v>
      </c>
      <c r="B15" s="32" t="s">
        <v>47</v>
      </c>
      <c r="C15" s="36" t="s">
        <v>20</v>
      </c>
      <c r="D15" s="83">
        <v>30</v>
      </c>
      <c r="E15" s="83">
        <v>0</v>
      </c>
      <c r="F15" s="83">
        <v>0</v>
      </c>
      <c r="G15" s="83">
        <v>0</v>
      </c>
      <c r="H15" s="89">
        <f t="shared" ref="H15:H24" si="2">SUM(D15:G15)</f>
        <v>30</v>
      </c>
      <c r="I15" s="84"/>
      <c r="J15" s="84">
        <f t="shared" ref="J15" si="3">I15*H15</f>
        <v>0</v>
      </c>
    </row>
    <row r="16" spans="1:10" ht="25.5" x14ac:dyDescent="0.25">
      <c r="A16" s="26" t="s">
        <v>8</v>
      </c>
      <c r="B16" s="33" t="s">
        <v>48</v>
      </c>
      <c r="C16" s="36" t="s">
        <v>21</v>
      </c>
      <c r="D16" s="83">
        <v>1</v>
      </c>
      <c r="E16" s="83">
        <v>0</v>
      </c>
      <c r="F16" s="83">
        <v>0</v>
      </c>
      <c r="G16" s="83">
        <v>0</v>
      </c>
      <c r="H16" s="89">
        <f t="shared" si="2"/>
        <v>1</v>
      </c>
      <c r="I16" s="84"/>
      <c r="J16" s="84">
        <f>I16*H16</f>
        <v>0</v>
      </c>
    </row>
    <row r="17" spans="1:10" ht="25.5" x14ac:dyDescent="0.25">
      <c r="A17" s="26" t="s">
        <v>9</v>
      </c>
      <c r="B17" s="33" t="s">
        <v>70</v>
      </c>
      <c r="C17" s="36" t="s">
        <v>21</v>
      </c>
      <c r="D17" s="83">
        <v>0</v>
      </c>
      <c r="E17" s="83">
        <v>0</v>
      </c>
      <c r="F17" s="83">
        <v>0</v>
      </c>
      <c r="G17" s="83">
        <v>2</v>
      </c>
      <c r="H17" s="89">
        <f t="shared" si="2"/>
        <v>2</v>
      </c>
      <c r="I17" s="84"/>
      <c r="J17" s="84">
        <f t="shared" ref="J17:J19" si="4">I17*H17</f>
        <v>0</v>
      </c>
    </row>
    <row r="18" spans="1:10" ht="25.5" x14ac:dyDescent="0.25">
      <c r="A18" s="26" t="s">
        <v>32</v>
      </c>
      <c r="B18" s="33" t="s">
        <v>71</v>
      </c>
      <c r="C18" s="36" t="s">
        <v>21</v>
      </c>
      <c r="D18" s="83">
        <v>0</v>
      </c>
      <c r="E18" s="83">
        <v>0</v>
      </c>
      <c r="F18" s="83">
        <v>0</v>
      </c>
      <c r="G18" s="83">
        <v>9</v>
      </c>
      <c r="H18" s="89">
        <f t="shared" si="2"/>
        <v>9</v>
      </c>
      <c r="I18" s="84"/>
      <c r="J18" s="84">
        <f t="shared" si="4"/>
        <v>0</v>
      </c>
    </row>
    <row r="19" spans="1:10" ht="25.5" x14ac:dyDescent="0.25">
      <c r="A19" s="26" t="s">
        <v>12</v>
      </c>
      <c r="B19" s="33" t="s">
        <v>72</v>
      </c>
      <c r="C19" s="36" t="s">
        <v>21</v>
      </c>
      <c r="D19" s="83">
        <v>0</v>
      </c>
      <c r="E19" s="83">
        <v>0</v>
      </c>
      <c r="F19" s="83">
        <v>0</v>
      </c>
      <c r="G19" s="83">
        <v>2</v>
      </c>
      <c r="H19" s="89">
        <f t="shared" si="2"/>
        <v>2</v>
      </c>
      <c r="I19" s="84"/>
      <c r="J19" s="84">
        <f t="shared" si="4"/>
        <v>0</v>
      </c>
    </row>
    <row r="20" spans="1:10" x14ac:dyDescent="0.25">
      <c r="A20" s="32" t="s">
        <v>14</v>
      </c>
      <c r="B20" s="32" t="s">
        <v>50</v>
      </c>
      <c r="C20" s="36" t="s">
        <v>21</v>
      </c>
      <c r="D20" s="83">
        <v>1</v>
      </c>
      <c r="E20" s="83">
        <v>0</v>
      </c>
      <c r="F20" s="83">
        <v>0</v>
      </c>
      <c r="G20" s="83">
        <v>0</v>
      </c>
      <c r="H20" s="89">
        <f t="shared" si="2"/>
        <v>1</v>
      </c>
      <c r="I20" s="84"/>
      <c r="J20" s="84">
        <f>I20*H20</f>
        <v>0</v>
      </c>
    </row>
    <row r="21" spans="1:10" x14ac:dyDescent="0.25">
      <c r="A21" s="34" t="s">
        <v>22</v>
      </c>
      <c r="B21" s="34" t="s">
        <v>24</v>
      </c>
      <c r="C21" s="35"/>
      <c r="D21" s="93"/>
      <c r="E21" s="93"/>
      <c r="F21" s="93"/>
      <c r="G21" s="93"/>
      <c r="H21" s="93"/>
      <c r="I21" s="87"/>
      <c r="J21" s="87"/>
    </row>
    <row r="22" spans="1:10" x14ac:dyDescent="0.25">
      <c r="A22" s="32" t="s">
        <v>6</v>
      </c>
      <c r="B22" s="32" t="s">
        <v>61</v>
      </c>
      <c r="C22" s="29" t="s">
        <v>21</v>
      </c>
      <c r="D22" s="83">
        <v>1</v>
      </c>
      <c r="E22" s="83">
        <v>0</v>
      </c>
      <c r="F22" s="83">
        <v>0</v>
      </c>
      <c r="G22" s="83">
        <v>0</v>
      </c>
      <c r="H22" s="89">
        <f t="shared" si="2"/>
        <v>1</v>
      </c>
      <c r="I22" s="84"/>
      <c r="J22" s="84">
        <f t="shared" ref="J22:J24" si="5">I22*H22</f>
        <v>0</v>
      </c>
    </row>
    <row r="23" spans="1:10" x14ac:dyDescent="0.25">
      <c r="A23" s="32" t="s">
        <v>8</v>
      </c>
      <c r="B23" s="32" t="s">
        <v>38</v>
      </c>
      <c r="C23" s="36" t="s">
        <v>39</v>
      </c>
      <c r="D23" s="83">
        <v>1</v>
      </c>
      <c r="E23" s="83">
        <v>0</v>
      </c>
      <c r="F23" s="83">
        <v>0</v>
      </c>
      <c r="G23" s="83">
        <v>0</v>
      </c>
      <c r="H23" s="89">
        <f t="shared" si="2"/>
        <v>1</v>
      </c>
      <c r="I23" s="84"/>
      <c r="J23" s="84">
        <f t="shared" si="5"/>
        <v>0</v>
      </c>
    </row>
    <row r="24" spans="1:10" ht="38.25" x14ac:dyDescent="0.25">
      <c r="A24" s="32" t="s">
        <v>9</v>
      </c>
      <c r="B24" s="32" t="s">
        <v>40</v>
      </c>
      <c r="C24" s="29" t="s">
        <v>21</v>
      </c>
      <c r="D24" s="83">
        <v>1</v>
      </c>
      <c r="E24" s="83">
        <v>0</v>
      </c>
      <c r="F24" s="83">
        <v>0</v>
      </c>
      <c r="G24" s="83">
        <v>0</v>
      </c>
      <c r="H24" s="89">
        <f t="shared" si="2"/>
        <v>1</v>
      </c>
      <c r="I24" s="84"/>
      <c r="J24" s="84">
        <f t="shared" si="5"/>
        <v>0</v>
      </c>
    </row>
    <row r="25" spans="1:10" x14ac:dyDescent="0.25">
      <c r="A25" s="117" t="s">
        <v>25</v>
      </c>
      <c r="B25" s="117"/>
      <c r="C25" s="117"/>
      <c r="D25" s="117"/>
      <c r="E25" s="117"/>
      <c r="F25" s="117"/>
      <c r="G25" s="117"/>
      <c r="H25" s="117"/>
      <c r="I25" s="117"/>
      <c r="J25" s="20">
        <f>SUM(J4:J24)</f>
        <v>0</v>
      </c>
    </row>
    <row r="26" spans="1:10" x14ac:dyDescent="0.25">
      <c r="A26" s="17"/>
      <c r="B26" s="110" t="s">
        <v>83</v>
      </c>
      <c r="C26" s="111"/>
      <c r="D26" s="111"/>
      <c r="E26" s="111"/>
      <c r="F26" s="111"/>
      <c r="G26" s="111"/>
      <c r="H26" s="111"/>
      <c r="I26" s="112"/>
      <c r="J26" s="20"/>
    </row>
    <row r="27" spans="1:10" x14ac:dyDescent="0.25">
      <c r="A27" s="116" t="s">
        <v>26</v>
      </c>
      <c r="B27" s="116"/>
      <c r="C27" s="116"/>
      <c r="D27" s="116"/>
      <c r="E27" s="116"/>
      <c r="F27" s="116"/>
      <c r="G27" s="116"/>
      <c r="H27" s="116"/>
      <c r="I27" s="116"/>
      <c r="J27" s="20">
        <f>J25+J26</f>
        <v>0</v>
      </c>
    </row>
  </sheetData>
  <sheetProtection algorithmName="SHA-512" hashValue="6HNdd1bY58/kuV/zDDegR0SudGmf4+hZ4AhwyiRupysN4CLHLd98lKVUec3kAd8vQ5lPLaro8A33/rPbX8ZTKA==" saltValue="6xDixipI60/3Nv74XLSc/A==" spinCount="100000" sheet="1" objects="1" scenarios="1"/>
  <mergeCells count="3">
    <mergeCell ref="A25:I25"/>
    <mergeCell ref="B26:I26"/>
    <mergeCell ref="A27:I2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4"/>
  </sheetPr>
  <dimension ref="A1:J24"/>
  <sheetViews>
    <sheetView zoomScaleNormal="100" workbookViewId="0">
      <pane ySplit="1" topLeftCell="A2" activePane="bottomLeft" state="frozen"/>
      <selection pane="bottomLeft" activeCell="H5" sqref="H5"/>
    </sheetView>
  </sheetViews>
  <sheetFormatPr defaultRowHeight="15" x14ac:dyDescent="0.25"/>
  <cols>
    <col min="1" max="1" width="3.5703125" bestFit="1" customWidth="1"/>
    <col min="2" max="2" width="36.7109375" bestFit="1" customWidth="1"/>
    <col min="3" max="3" width="5" bestFit="1" customWidth="1"/>
    <col min="4" max="4" width="8.85546875" bestFit="1" customWidth="1"/>
    <col min="5" max="5" width="7.7109375" bestFit="1" customWidth="1"/>
    <col min="6" max="6" width="8.140625" bestFit="1" customWidth="1"/>
    <col min="7" max="7" width="7.85546875" bestFit="1" customWidth="1"/>
    <col min="8" max="8" width="9.7109375" bestFit="1" customWidth="1"/>
    <col min="9" max="9" width="9.28515625" bestFit="1" customWidth="1"/>
    <col min="10" max="10" width="12.42578125" bestFit="1" customWidth="1"/>
  </cols>
  <sheetData>
    <row r="1" spans="1:10" ht="105" x14ac:dyDescent="0.25">
      <c r="A1" s="21"/>
      <c r="B1" s="21" t="s">
        <v>0</v>
      </c>
      <c r="C1" s="22" t="s">
        <v>1</v>
      </c>
      <c r="D1" s="3" t="s">
        <v>41</v>
      </c>
      <c r="E1" s="3" t="s">
        <v>52</v>
      </c>
      <c r="F1" s="3" t="s">
        <v>42</v>
      </c>
      <c r="G1" s="3" t="s">
        <v>27</v>
      </c>
      <c r="H1" s="3" t="s">
        <v>28</v>
      </c>
      <c r="I1" s="13" t="s">
        <v>2</v>
      </c>
      <c r="J1" s="13" t="s">
        <v>3</v>
      </c>
    </row>
    <row r="2" spans="1:10" ht="15" customHeight="1" x14ac:dyDescent="0.25">
      <c r="A2" s="23" t="s">
        <v>80</v>
      </c>
      <c r="B2" s="10"/>
      <c r="C2" s="10"/>
      <c r="D2" s="10"/>
      <c r="E2" s="10"/>
      <c r="F2" s="10"/>
      <c r="G2" s="10"/>
      <c r="H2" s="10"/>
      <c r="I2" s="14"/>
      <c r="J2" s="15"/>
    </row>
    <row r="3" spans="1:10" x14ac:dyDescent="0.25">
      <c r="A3" s="24" t="s">
        <v>4</v>
      </c>
      <c r="B3" s="24" t="s">
        <v>5</v>
      </c>
      <c r="C3" s="25"/>
      <c r="D3" s="1"/>
      <c r="E3" s="1"/>
      <c r="F3" s="1"/>
      <c r="G3" s="1"/>
      <c r="H3" s="1"/>
      <c r="I3" s="16"/>
      <c r="J3" s="16"/>
    </row>
    <row r="4" spans="1:10" x14ac:dyDescent="0.25">
      <c r="A4" s="26" t="s">
        <v>6</v>
      </c>
      <c r="B4" s="26" t="s">
        <v>43</v>
      </c>
      <c r="C4" s="27" t="s">
        <v>7</v>
      </c>
      <c r="D4" s="12">
        <v>80</v>
      </c>
      <c r="E4" s="12">
        <v>0</v>
      </c>
      <c r="F4" s="12">
        <v>0</v>
      </c>
      <c r="G4" s="12">
        <v>0</v>
      </c>
      <c r="H4" s="12">
        <f>SUM(D4:G4)</f>
        <v>80</v>
      </c>
      <c r="I4" s="20"/>
      <c r="J4" s="20">
        <f>I4*H4</f>
        <v>0</v>
      </c>
    </row>
    <row r="5" spans="1:10" ht="30" x14ac:dyDescent="0.25">
      <c r="A5" s="26" t="s">
        <v>8</v>
      </c>
      <c r="B5" s="28" t="s">
        <v>44</v>
      </c>
      <c r="C5" s="27" t="s">
        <v>29</v>
      </c>
      <c r="D5" s="12">
        <v>2</v>
      </c>
      <c r="E5" s="12">
        <v>0</v>
      </c>
      <c r="F5" s="12">
        <v>0</v>
      </c>
      <c r="G5" s="12">
        <v>0</v>
      </c>
      <c r="H5" s="12">
        <f t="shared" ref="H5:H13" si="0">SUM(D5:G5)</f>
        <v>2</v>
      </c>
      <c r="I5" s="20"/>
      <c r="J5" s="20">
        <f t="shared" ref="J5:J13" si="1">I5*H5</f>
        <v>0</v>
      </c>
    </row>
    <row r="6" spans="1:10" x14ac:dyDescent="0.25">
      <c r="A6" s="26" t="s">
        <v>9</v>
      </c>
      <c r="B6" s="26" t="s">
        <v>30</v>
      </c>
      <c r="C6" s="27" t="s">
        <v>31</v>
      </c>
      <c r="D6" s="12">
        <v>10</v>
      </c>
      <c r="E6" s="12">
        <v>0</v>
      </c>
      <c r="F6" s="12">
        <v>0</v>
      </c>
      <c r="G6" s="12">
        <v>0</v>
      </c>
      <c r="H6" s="12">
        <f t="shared" si="0"/>
        <v>10</v>
      </c>
      <c r="I6" s="20"/>
      <c r="J6" s="20">
        <f t="shared" si="1"/>
        <v>0</v>
      </c>
    </row>
    <row r="7" spans="1:10" ht="25.5" x14ac:dyDescent="0.25">
      <c r="A7" s="26" t="s">
        <v>32</v>
      </c>
      <c r="B7" s="26" t="s">
        <v>10</v>
      </c>
      <c r="C7" s="29" t="s">
        <v>29</v>
      </c>
      <c r="D7" s="99">
        <v>1</v>
      </c>
      <c r="E7" s="99">
        <v>0</v>
      </c>
      <c r="F7" s="99">
        <v>0</v>
      </c>
      <c r="G7" s="100">
        <v>0</v>
      </c>
      <c r="H7" s="12">
        <f t="shared" si="0"/>
        <v>1</v>
      </c>
      <c r="I7" s="96"/>
      <c r="J7" s="20">
        <f t="shared" si="1"/>
        <v>0</v>
      </c>
    </row>
    <row r="8" spans="1:10" x14ac:dyDescent="0.25">
      <c r="A8" s="26" t="s">
        <v>12</v>
      </c>
      <c r="B8" s="26" t="s">
        <v>11</v>
      </c>
      <c r="C8" s="27" t="s">
        <v>31</v>
      </c>
      <c r="D8" s="12">
        <v>10</v>
      </c>
      <c r="E8" s="12">
        <v>0</v>
      </c>
      <c r="F8" s="12">
        <v>0</v>
      </c>
      <c r="G8" s="12">
        <v>0</v>
      </c>
      <c r="H8" s="12">
        <f t="shared" si="0"/>
        <v>10</v>
      </c>
      <c r="I8" s="20"/>
      <c r="J8" s="20">
        <f t="shared" si="1"/>
        <v>0</v>
      </c>
    </row>
    <row r="9" spans="1:10" x14ac:dyDescent="0.25">
      <c r="A9" s="26" t="s">
        <v>14</v>
      </c>
      <c r="B9" s="26" t="s">
        <v>13</v>
      </c>
      <c r="C9" s="27" t="s">
        <v>7</v>
      </c>
      <c r="D9" s="12">
        <v>500</v>
      </c>
      <c r="E9" s="12">
        <v>0</v>
      </c>
      <c r="F9" s="12">
        <v>0</v>
      </c>
      <c r="G9" s="12">
        <v>0</v>
      </c>
      <c r="H9" s="12">
        <f t="shared" si="0"/>
        <v>500</v>
      </c>
      <c r="I9" s="20"/>
      <c r="J9" s="20">
        <f t="shared" si="1"/>
        <v>0</v>
      </c>
    </row>
    <row r="10" spans="1:10" x14ac:dyDescent="0.25">
      <c r="A10" s="26" t="s">
        <v>16</v>
      </c>
      <c r="B10" s="26" t="s">
        <v>45</v>
      </c>
      <c r="C10" s="27" t="s">
        <v>51</v>
      </c>
      <c r="D10" s="12">
        <v>8</v>
      </c>
      <c r="E10" s="12">
        <v>0</v>
      </c>
      <c r="F10" s="12">
        <v>0</v>
      </c>
      <c r="G10" s="12">
        <v>0</v>
      </c>
      <c r="H10" s="12">
        <f t="shared" si="0"/>
        <v>8</v>
      </c>
      <c r="I10" s="20"/>
      <c r="J10" s="20">
        <f t="shared" si="1"/>
        <v>0</v>
      </c>
    </row>
    <row r="11" spans="1:10" ht="25.5" x14ac:dyDescent="0.25">
      <c r="A11" s="26" t="s">
        <v>33</v>
      </c>
      <c r="B11" s="26" t="s">
        <v>15</v>
      </c>
      <c r="C11" s="29" t="s">
        <v>31</v>
      </c>
      <c r="D11" s="99">
        <v>12</v>
      </c>
      <c r="E11" s="99">
        <v>0</v>
      </c>
      <c r="F11" s="99">
        <v>0</v>
      </c>
      <c r="G11" s="12">
        <v>0</v>
      </c>
      <c r="H11" s="12">
        <f t="shared" si="0"/>
        <v>12</v>
      </c>
      <c r="I11" s="96"/>
      <c r="J11" s="20">
        <f t="shared" si="1"/>
        <v>0</v>
      </c>
    </row>
    <row r="12" spans="1:10" x14ac:dyDescent="0.25">
      <c r="A12" s="26" t="s">
        <v>34</v>
      </c>
      <c r="B12" s="26" t="s">
        <v>17</v>
      </c>
      <c r="C12" s="27" t="s">
        <v>31</v>
      </c>
      <c r="D12" s="12">
        <v>14</v>
      </c>
      <c r="E12" s="12">
        <v>0</v>
      </c>
      <c r="F12" s="12">
        <v>0</v>
      </c>
      <c r="G12" s="12">
        <v>0</v>
      </c>
      <c r="H12" s="12">
        <f t="shared" si="0"/>
        <v>14</v>
      </c>
      <c r="I12" s="20"/>
      <c r="J12" s="20">
        <f t="shared" si="1"/>
        <v>0</v>
      </c>
    </row>
    <row r="13" spans="1:10" x14ac:dyDescent="0.25">
      <c r="A13" s="26" t="s">
        <v>46</v>
      </c>
      <c r="B13" s="26" t="s">
        <v>35</v>
      </c>
      <c r="C13" s="27" t="s">
        <v>36</v>
      </c>
      <c r="D13" s="12">
        <v>72</v>
      </c>
      <c r="E13" s="12">
        <v>0</v>
      </c>
      <c r="F13" s="12">
        <v>0</v>
      </c>
      <c r="G13" s="12">
        <v>0</v>
      </c>
      <c r="H13" s="12">
        <f t="shared" si="0"/>
        <v>72</v>
      </c>
      <c r="I13" s="20"/>
      <c r="J13" s="20">
        <f t="shared" si="1"/>
        <v>0</v>
      </c>
    </row>
    <row r="14" spans="1:10" x14ac:dyDescent="0.25">
      <c r="A14" s="30" t="s">
        <v>18</v>
      </c>
      <c r="B14" s="30" t="s">
        <v>19</v>
      </c>
      <c r="C14" s="31"/>
      <c r="D14" s="6"/>
      <c r="E14" s="6"/>
      <c r="F14" s="6"/>
      <c r="G14" s="6"/>
      <c r="H14" s="6"/>
      <c r="I14" s="97"/>
      <c r="J14" s="97"/>
    </row>
    <row r="15" spans="1:10" x14ac:dyDescent="0.25">
      <c r="A15" s="26" t="s">
        <v>6</v>
      </c>
      <c r="B15" s="32" t="s">
        <v>47</v>
      </c>
      <c r="C15" s="101" t="s">
        <v>20</v>
      </c>
      <c r="D15" s="50">
        <v>30</v>
      </c>
      <c r="E15" s="50">
        <v>0</v>
      </c>
      <c r="F15" s="50">
        <v>0</v>
      </c>
      <c r="G15" s="50">
        <v>0</v>
      </c>
      <c r="H15" s="12">
        <f t="shared" ref="H15:H20" si="2">SUM(D15:G15)</f>
        <v>30</v>
      </c>
      <c r="I15" s="20"/>
      <c r="J15" s="20">
        <f t="shared" ref="J15" si="3">I15*H15</f>
        <v>0</v>
      </c>
    </row>
    <row r="16" spans="1:10" ht="25.5" x14ac:dyDescent="0.25">
      <c r="A16" s="26" t="s">
        <v>8</v>
      </c>
      <c r="B16" s="33" t="s">
        <v>48</v>
      </c>
      <c r="C16" s="101" t="s">
        <v>21</v>
      </c>
      <c r="D16" s="50">
        <v>1</v>
      </c>
      <c r="E16" s="50">
        <v>0</v>
      </c>
      <c r="F16" s="50">
        <v>0</v>
      </c>
      <c r="G16" s="50">
        <v>0</v>
      </c>
      <c r="H16" s="12">
        <f t="shared" si="2"/>
        <v>1</v>
      </c>
      <c r="I16" s="20"/>
      <c r="J16" s="20">
        <f>I16*H16</f>
        <v>0</v>
      </c>
    </row>
    <row r="17" spans="1:10" x14ac:dyDescent="0.25">
      <c r="A17" s="32" t="s">
        <v>9</v>
      </c>
      <c r="B17" s="32" t="s">
        <v>50</v>
      </c>
      <c r="C17" s="101" t="s">
        <v>21</v>
      </c>
      <c r="D17" s="50">
        <v>1</v>
      </c>
      <c r="E17" s="50">
        <v>0</v>
      </c>
      <c r="F17" s="50">
        <v>0</v>
      </c>
      <c r="G17" s="50">
        <v>0</v>
      </c>
      <c r="H17" s="12">
        <f t="shared" si="2"/>
        <v>1</v>
      </c>
      <c r="I17" s="20"/>
      <c r="J17" s="20">
        <f>I17*H17</f>
        <v>0</v>
      </c>
    </row>
    <row r="18" spans="1:10" x14ac:dyDescent="0.25">
      <c r="A18" s="34" t="s">
        <v>22</v>
      </c>
      <c r="B18" s="34" t="s">
        <v>24</v>
      </c>
      <c r="C18" s="35"/>
      <c r="D18" s="7"/>
      <c r="E18" s="7"/>
      <c r="F18" s="7"/>
      <c r="G18" s="7"/>
      <c r="H18" s="7"/>
      <c r="I18" s="98"/>
      <c r="J18" s="98"/>
    </row>
    <row r="19" spans="1:10" x14ac:dyDescent="0.25">
      <c r="A19" s="32" t="s">
        <v>6</v>
      </c>
      <c r="B19" s="32" t="s">
        <v>61</v>
      </c>
      <c r="C19" s="29" t="s">
        <v>21</v>
      </c>
      <c r="D19" s="50">
        <v>1</v>
      </c>
      <c r="E19" s="50">
        <v>0</v>
      </c>
      <c r="F19" s="50">
        <v>0</v>
      </c>
      <c r="G19" s="50">
        <v>0</v>
      </c>
      <c r="H19" s="12">
        <f t="shared" si="2"/>
        <v>1</v>
      </c>
      <c r="I19" s="20"/>
      <c r="J19" s="20">
        <f t="shared" ref="J19:J20" si="4">I19*H19</f>
        <v>0</v>
      </c>
    </row>
    <row r="20" spans="1:10" x14ac:dyDescent="0.25">
      <c r="A20" s="32" t="s">
        <v>8</v>
      </c>
      <c r="B20" s="32" t="s">
        <v>38</v>
      </c>
      <c r="C20" s="36" t="s">
        <v>39</v>
      </c>
      <c r="D20" s="50">
        <v>1</v>
      </c>
      <c r="E20" s="50">
        <v>0</v>
      </c>
      <c r="F20" s="50">
        <v>0</v>
      </c>
      <c r="G20" s="50">
        <v>0</v>
      </c>
      <c r="H20" s="12">
        <f t="shared" si="2"/>
        <v>1</v>
      </c>
      <c r="I20" s="20"/>
      <c r="J20" s="20">
        <f t="shared" si="4"/>
        <v>0</v>
      </c>
    </row>
    <row r="21" spans="1:10" ht="38.25" x14ac:dyDescent="0.25">
      <c r="A21" s="32" t="s">
        <v>9</v>
      </c>
      <c r="B21" s="37" t="s">
        <v>40</v>
      </c>
      <c r="C21" s="38" t="s">
        <v>21</v>
      </c>
      <c r="D21" s="94">
        <v>1</v>
      </c>
      <c r="E21" s="94">
        <v>0</v>
      </c>
      <c r="F21" s="94">
        <v>0</v>
      </c>
      <c r="G21" s="94">
        <v>0</v>
      </c>
      <c r="H21" s="95">
        <f>SUM(D21:G21)</f>
        <v>1</v>
      </c>
      <c r="I21" s="88"/>
      <c r="J21" s="88">
        <f>I21*H21</f>
        <v>0</v>
      </c>
    </row>
    <row r="22" spans="1:10" x14ac:dyDescent="0.25">
      <c r="A22" s="117" t="s">
        <v>25</v>
      </c>
      <c r="B22" s="117"/>
      <c r="C22" s="117"/>
      <c r="D22" s="117"/>
      <c r="E22" s="117"/>
      <c r="F22" s="117"/>
      <c r="G22" s="117"/>
      <c r="H22" s="117"/>
      <c r="I22" s="117"/>
      <c r="J22" s="20">
        <f>SUM(J4:J21)</f>
        <v>0</v>
      </c>
    </row>
    <row r="23" spans="1:10" x14ac:dyDescent="0.25">
      <c r="A23" s="17"/>
      <c r="B23" s="110" t="s">
        <v>83</v>
      </c>
      <c r="C23" s="111"/>
      <c r="D23" s="111"/>
      <c r="E23" s="111"/>
      <c r="F23" s="111"/>
      <c r="G23" s="111"/>
      <c r="H23" s="111"/>
      <c r="I23" s="112"/>
      <c r="J23" s="20"/>
    </row>
    <row r="24" spans="1:10" x14ac:dyDescent="0.25">
      <c r="A24" s="116" t="s">
        <v>26</v>
      </c>
      <c r="B24" s="116"/>
      <c r="C24" s="116"/>
      <c r="D24" s="116"/>
      <c r="E24" s="116"/>
      <c r="F24" s="116"/>
      <c r="G24" s="116"/>
      <c r="H24" s="116"/>
      <c r="I24" s="116"/>
      <c r="J24" s="20">
        <f>J22+J23</f>
        <v>0</v>
      </c>
    </row>
  </sheetData>
  <sheetProtection algorithmName="SHA-512" hashValue="uyFPGu9uFGxs8EAdOVAEaF9EWA2ShTHHr9+Xm2WZLxIwWMwM5KdPD4J7hbqRmIPccthgA9BdCp8pUJIpttkehw==" saltValue="61AOPqia2RHhLbPfcL2Lvw==" spinCount="100000" sheet="1" objects="1" scenarios="1"/>
  <mergeCells count="3">
    <mergeCell ref="A22:I22"/>
    <mergeCell ref="B23:I23"/>
    <mergeCell ref="A24:I2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4"/>
  </sheetPr>
  <dimension ref="A1:J24"/>
  <sheetViews>
    <sheetView zoomScaleNormal="100" workbookViewId="0">
      <pane ySplit="1" topLeftCell="A2" activePane="bottomLeft" state="frozen"/>
      <selection pane="bottomLeft" activeCell="H5" sqref="H5"/>
    </sheetView>
  </sheetViews>
  <sheetFormatPr defaultRowHeight="15" x14ac:dyDescent="0.25"/>
  <cols>
    <col min="1" max="1" width="3.5703125" bestFit="1" customWidth="1"/>
    <col min="2" max="2" width="36.7109375" bestFit="1" customWidth="1"/>
    <col min="3" max="3" width="5" bestFit="1" customWidth="1"/>
    <col min="4" max="4" width="8.85546875" bestFit="1" customWidth="1"/>
    <col min="5" max="5" width="7.7109375" bestFit="1" customWidth="1"/>
    <col min="6" max="6" width="8.140625" bestFit="1" customWidth="1"/>
    <col min="7" max="7" width="7.85546875" bestFit="1" customWidth="1"/>
    <col min="8" max="8" width="9.7109375" bestFit="1" customWidth="1"/>
    <col min="9" max="9" width="9.28515625" bestFit="1" customWidth="1"/>
    <col min="10" max="10" width="12.42578125" bestFit="1" customWidth="1"/>
  </cols>
  <sheetData>
    <row r="1" spans="1:10" ht="105" x14ac:dyDescent="0.25">
      <c r="A1" s="123"/>
      <c r="B1" s="123" t="s">
        <v>0</v>
      </c>
      <c r="C1" s="124" t="s">
        <v>1</v>
      </c>
      <c r="D1" s="125" t="s">
        <v>41</v>
      </c>
      <c r="E1" s="125" t="s">
        <v>52</v>
      </c>
      <c r="F1" s="125" t="s">
        <v>42</v>
      </c>
      <c r="G1" s="125" t="s">
        <v>27</v>
      </c>
      <c r="H1" s="125" t="s">
        <v>28</v>
      </c>
      <c r="I1" s="3" t="s">
        <v>2</v>
      </c>
      <c r="J1" s="3" t="s">
        <v>3</v>
      </c>
    </row>
    <row r="2" spans="1:10" ht="15" customHeight="1" x14ac:dyDescent="0.25">
      <c r="A2" s="126" t="s">
        <v>81</v>
      </c>
      <c r="B2" s="127"/>
      <c r="C2" s="127"/>
      <c r="D2" s="127"/>
      <c r="E2" s="127"/>
      <c r="F2" s="127"/>
      <c r="G2" s="127"/>
      <c r="H2" s="127"/>
      <c r="I2" s="10"/>
      <c r="J2" s="11"/>
    </row>
    <row r="3" spans="1:10" x14ac:dyDescent="0.25">
      <c r="A3" s="128" t="s">
        <v>4</v>
      </c>
      <c r="B3" s="128" t="s">
        <v>5</v>
      </c>
      <c r="C3" s="129"/>
      <c r="D3" s="130"/>
      <c r="E3" s="130"/>
      <c r="F3" s="130"/>
      <c r="G3" s="130"/>
      <c r="H3" s="130"/>
      <c r="I3" s="1"/>
      <c r="J3" s="1"/>
    </row>
    <row r="4" spans="1:10" x14ac:dyDescent="0.25">
      <c r="A4" s="131" t="s">
        <v>6</v>
      </c>
      <c r="B4" s="131" t="s">
        <v>43</v>
      </c>
      <c r="C4" s="132" t="s">
        <v>7</v>
      </c>
      <c r="D4" s="133">
        <v>80</v>
      </c>
      <c r="E4" s="133">
        <v>0</v>
      </c>
      <c r="F4" s="133">
        <v>0</v>
      </c>
      <c r="G4" s="133">
        <v>0</v>
      </c>
      <c r="H4" s="133">
        <f>SUM(D4:G4)</f>
        <v>80</v>
      </c>
      <c r="I4" s="4"/>
      <c r="J4" s="4">
        <f>I4*H4</f>
        <v>0</v>
      </c>
    </row>
    <row r="5" spans="1:10" ht="30" x14ac:dyDescent="0.25">
      <c r="A5" s="131" t="s">
        <v>8</v>
      </c>
      <c r="B5" s="134" t="s">
        <v>44</v>
      </c>
      <c r="C5" s="132" t="s">
        <v>29</v>
      </c>
      <c r="D5" s="133">
        <v>2</v>
      </c>
      <c r="E5" s="133">
        <v>0</v>
      </c>
      <c r="F5" s="133">
        <v>0</v>
      </c>
      <c r="G5" s="133">
        <v>0</v>
      </c>
      <c r="H5" s="133">
        <f t="shared" ref="H5:H13" si="0">SUM(D5:G5)</f>
        <v>2</v>
      </c>
      <c r="I5" s="4"/>
      <c r="J5" s="4">
        <f t="shared" ref="J5:J13" si="1">I5*H5</f>
        <v>0</v>
      </c>
    </row>
    <row r="6" spans="1:10" x14ac:dyDescent="0.25">
      <c r="A6" s="131" t="s">
        <v>9</v>
      </c>
      <c r="B6" s="131" t="s">
        <v>30</v>
      </c>
      <c r="C6" s="132" t="s">
        <v>31</v>
      </c>
      <c r="D6" s="133">
        <v>10</v>
      </c>
      <c r="E6" s="133">
        <v>0</v>
      </c>
      <c r="F6" s="133">
        <v>0</v>
      </c>
      <c r="G6" s="133">
        <v>0</v>
      </c>
      <c r="H6" s="133">
        <f t="shared" si="0"/>
        <v>10</v>
      </c>
      <c r="I6" s="4"/>
      <c r="J6" s="4">
        <f t="shared" si="1"/>
        <v>0</v>
      </c>
    </row>
    <row r="7" spans="1:10" ht="25.5" x14ac:dyDescent="0.25">
      <c r="A7" s="131" t="s">
        <v>32</v>
      </c>
      <c r="B7" s="131" t="s">
        <v>10</v>
      </c>
      <c r="C7" s="135" t="s">
        <v>29</v>
      </c>
      <c r="D7" s="136">
        <v>1</v>
      </c>
      <c r="E7" s="136">
        <v>0</v>
      </c>
      <c r="F7" s="136">
        <v>0</v>
      </c>
      <c r="G7" s="137">
        <v>0</v>
      </c>
      <c r="H7" s="133">
        <f t="shared" si="0"/>
        <v>1</v>
      </c>
      <c r="I7" s="5"/>
      <c r="J7" s="4">
        <f t="shared" si="1"/>
        <v>0</v>
      </c>
    </row>
    <row r="8" spans="1:10" x14ac:dyDescent="0.25">
      <c r="A8" s="131" t="s">
        <v>12</v>
      </c>
      <c r="B8" s="131" t="s">
        <v>11</v>
      </c>
      <c r="C8" s="132" t="s">
        <v>31</v>
      </c>
      <c r="D8" s="133">
        <v>10</v>
      </c>
      <c r="E8" s="133">
        <v>0</v>
      </c>
      <c r="F8" s="133">
        <v>0</v>
      </c>
      <c r="G8" s="133">
        <v>0</v>
      </c>
      <c r="H8" s="133">
        <f t="shared" si="0"/>
        <v>10</v>
      </c>
      <c r="I8" s="4"/>
      <c r="J8" s="4">
        <f t="shared" si="1"/>
        <v>0</v>
      </c>
    </row>
    <row r="9" spans="1:10" x14ac:dyDescent="0.25">
      <c r="A9" s="131" t="s">
        <v>14</v>
      </c>
      <c r="B9" s="131" t="s">
        <v>13</v>
      </c>
      <c r="C9" s="132" t="s">
        <v>7</v>
      </c>
      <c r="D9" s="133">
        <v>500</v>
      </c>
      <c r="E9" s="133">
        <v>0</v>
      </c>
      <c r="F9" s="133">
        <v>0</v>
      </c>
      <c r="G9" s="133">
        <v>0</v>
      </c>
      <c r="H9" s="133">
        <f t="shared" si="0"/>
        <v>500</v>
      </c>
      <c r="I9" s="4"/>
      <c r="J9" s="4">
        <f t="shared" si="1"/>
        <v>0</v>
      </c>
    </row>
    <row r="10" spans="1:10" x14ac:dyDescent="0.25">
      <c r="A10" s="131" t="s">
        <v>16</v>
      </c>
      <c r="B10" s="131" t="s">
        <v>45</v>
      </c>
      <c r="C10" s="132" t="s">
        <v>51</v>
      </c>
      <c r="D10" s="133">
        <v>8</v>
      </c>
      <c r="E10" s="133">
        <v>0</v>
      </c>
      <c r="F10" s="133">
        <v>0</v>
      </c>
      <c r="G10" s="133">
        <v>0</v>
      </c>
      <c r="H10" s="133">
        <f t="shared" si="0"/>
        <v>8</v>
      </c>
      <c r="I10" s="4"/>
      <c r="J10" s="4">
        <f t="shared" si="1"/>
        <v>0</v>
      </c>
    </row>
    <row r="11" spans="1:10" ht="25.5" x14ac:dyDescent="0.25">
      <c r="A11" s="131" t="s">
        <v>33</v>
      </c>
      <c r="B11" s="131" t="s">
        <v>15</v>
      </c>
      <c r="C11" s="135" t="s">
        <v>31</v>
      </c>
      <c r="D11" s="136">
        <v>12</v>
      </c>
      <c r="E11" s="136">
        <v>0</v>
      </c>
      <c r="F11" s="136">
        <v>0</v>
      </c>
      <c r="G11" s="133">
        <v>0</v>
      </c>
      <c r="H11" s="133">
        <f t="shared" si="0"/>
        <v>12</v>
      </c>
      <c r="I11" s="5"/>
      <c r="J11" s="4">
        <f t="shared" si="1"/>
        <v>0</v>
      </c>
    </row>
    <row r="12" spans="1:10" x14ac:dyDescent="0.25">
      <c r="A12" s="131" t="s">
        <v>34</v>
      </c>
      <c r="B12" s="131" t="s">
        <v>17</v>
      </c>
      <c r="C12" s="132" t="s">
        <v>31</v>
      </c>
      <c r="D12" s="133">
        <v>14</v>
      </c>
      <c r="E12" s="133">
        <v>0</v>
      </c>
      <c r="F12" s="133">
        <v>0</v>
      </c>
      <c r="G12" s="133">
        <v>0</v>
      </c>
      <c r="H12" s="133">
        <f t="shared" si="0"/>
        <v>14</v>
      </c>
      <c r="I12" s="4"/>
      <c r="J12" s="4">
        <f t="shared" si="1"/>
        <v>0</v>
      </c>
    </row>
    <row r="13" spans="1:10" x14ac:dyDescent="0.25">
      <c r="A13" s="131" t="s">
        <v>46</v>
      </c>
      <c r="B13" s="131" t="s">
        <v>35</v>
      </c>
      <c r="C13" s="132" t="s">
        <v>36</v>
      </c>
      <c r="D13" s="133">
        <v>72</v>
      </c>
      <c r="E13" s="133">
        <v>0</v>
      </c>
      <c r="F13" s="133">
        <v>0</v>
      </c>
      <c r="G13" s="133">
        <v>0</v>
      </c>
      <c r="H13" s="133">
        <f t="shared" si="0"/>
        <v>72</v>
      </c>
      <c r="I13" s="4"/>
      <c r="J13" s="4">
        <f t="shared" si="1"/>
        <v>0</v>
      </c>
    </row>
    <row r="14" spans="1:10" x14ac:dyDescent="0.25">
      <c r="A14" s="138" t="s">
        <v>18</v>
      </c>
      <c r="B14" s="138" t="s">
        <v>19</v>
      </c>
      <c r="C14" s="139"/>
      <c r="D14" s="140"/>
      <c r="E14" s="140"/>
      <c r="F14" s="140"/>
      <c r="G14" s="140"/>
      <c r="H14" s="140"/>
      <c r="I14" s="6"/>
      <c r="J14" s="6"/>
    </row>
    <row r="15" spans="1:10" x14ac:dyDescent="0.25">
      <c r="A15" s="131" t="s">
        <v>6</v>
      </c>
      <c r="B15" s="141" t="s">
        <v>47</v>
      </c>
      <c r="C15" s="142" t="s">
        <v>20</v>
      </c>
      <c r="D15" s="143">
        <v>30</v>
      </c>
      <c r="E15" s="143">
        <v>0</v>
      </c>
      <c r="F15" s="143">
        <v>0</v>
      </c>
      <c r="G15" s="143">
        <v>0</v>
      </c>
      <c r="H15" s="133">
        <f t="shared" ref="H15:H20" si="2">SUM(D15:G15)</f>
        <v>30</v>
      </c>
      <c r="I15" s="4"/>
      <c r="J15" s="4">
        <f t="shared" ref="J15" si="3">I15*H15</f>
        <v>0</v>
      </c>
    </row>
    <row r="16" spans="1:10" ht="25.5" x14ac:dyDescent="0.25">
      <c r="A16" s="131" t="s">
        <v>8</v>
      </c>
      <c r="B16" s="144" t="s">
        <v>48</v>
      </c>
      <c r="C16" s="142" t="s">
        <v>21</v>
      </c>
      <c r="D16" s="143">
        <v>1</v>
      </c>
      <c r="E16" s="143">
        <v>0</v>
      </c>
      <c r="F16" s="143">
        <v>0</v>
      </c>
      <c r="G16" s="143">
        <v>0</v>
      </c>
      <c r="H16" s="133">
        <f t="shared" si="2"/>
        <v>1</v>
      </c>
      <c r="I16" s="4"/>
      <c r="J16" s="4">
        <f>I16*H16</f>
        <v>0</v>
      </c>
    </row>
    <row r="17" spans="1:10" x14ac:dyDescent="0.25">
      <c r="A17" s="141" t="s">
        <v>9</v>
      </c>
      <c r="B17" s="141" t="s">
        <v>50</v>
      </c>
      <c r="C17" s="142" t="s">
        <v>21</v>
      </c>
      <c r="D17" s="143">
        <v>1</v>
      </c>
      <c r="E17" s="143">
        <v>0</v>
      </c>
      <c r="F17" s="143">
        <v>0</v>
      </c>
      <c r="G17" s="143">
        <v>0</v>
      </c>
      <c r="H17" s="133">
        <f t="shared" si="2"/>
        <v>1</v>
      </c>
      <c r="I17" s="4"/>
      <c r="J17" s="4">
        <f>I17*H17</f>
        <v>0</v>
      </c>
    </row>
    <row r="18" spans="1:10" x14ac:dyDescent="0.25">
      <c r="A18" s="145" t="s">
        <v>22</v>
      </c>
      <c r="B18" s="145" t="s">
        <v>24</v>
      </c>
      <c r="C18" s="146"/>
      <c r="D18" s="147"/>
      <c r="E18" s="147"/>
      <c r="F18" s="147"/>
      <c r="G18" s="147"/>
      <c r="H18" s="147"/>
      <c r="I18" s="7"/>
      <c r="J18" s="7"/>
    </row>
    <row r="19" spans="1:10" x14ac:dyDescent="0.25">
      <c r="A19" s="141" t="s">
        <v>6</v>
      </c>
      <c r="B19" s="141" t="s">
        <v>61</v>
      </c>
      <c r="C19" s="135" t="s">
        <v>21</v>
      </c>
      <c r="D19" s="143">
        <v>1</v>
      </c>
      <c r="E19" s="143">
        <v>0</v>
      </c>
      <c r="F19" s="143">
        <v>0</v>
      </c>
      <c r="G19" s="143">
        <v>0</v>
      </c>
      <c r="H19" s="133">
        <f t="shared" si="2"/>
        <v>1</v>
      </c>
      <c r="I19" s="4"/>
      <c r="J19" s="4">
        <f t="shared" ref="J19:J20" si="4">I19*H19</f>
        <v>0</v>
      </c>
    </row>
    <row r="20" spans="1:10" x14ac:dyDescent="0.25">
      <c r="A20" s="141" t="s">
        <v>8</v>
      </c>
      <c r="B20" s="141" t="s">
        <v>38</v>
      </c>
      <c r="C20" s="148" t="s">
        <v>39</v>
      </c>
      <c r="D20" s="143">
        <v>1</v>
      </c>
      <c r="E20" s="143">
        <v>0</v>
      </c>
      <c r="F20" s="143">
        <v>0</v>
      </c>
      <c r="G20" s="143">
        <v>0</v>
      </c>
      <c r="H20" s="133">
        <f t="shared" si="2"/>
        <v>1</v>
      </c>
      <c r="I20" s="4"/>
      <c r="J20" s="4">
        <f t="shared" si="4"/>
        <v>0</v>
      </c>
    </row>
    <row r="21" spans="1:10" ht="38.25" x14ac:dyDescent="0.25">
      <c r="A21" s="141" t="s">
        <v>9</v>
      </c>
      <c r="B21" s="149" t="s">
        <v>40</v>
      </c>
      <c r="C21" s="150" t="s">
        <v>21</v>
      </c>
      <c r="D21" s="151">
        <v>1</v>
      </c>
      <c r="E21" s="151">
        <v>0</v>
      </c>
      <c r="F21" s="151">
        <v>0</v>
      </c>
      <c r="G21" s="151">
        <v>0</v>
      </c>
      <c r="H21" s="152">
        <f>SUM(D21:G21)</f>
        <v>1</v>
      </c>
      <c r="I21" s="9"/>
      <c r="J21" s="9">
        <f>I21*H21</f>
        <v>0</v>
      </c>
    </row>
    <row r="22" spans="1:10" x14ac:dyDescent="0.25">
      <c r="A22" s="118" t="s">
        <v>25</v>
      </c>
      <c r="B22" s="118"/>
      <c r="C22" s="118"/>
      <c r="D22" s="118"/>
      <c r="E22" s="118"/>
      <c r="F22" s="118"/>
      <c r="G22" s="118"/>
      <c r="H22" s="118"/>
      <c r="I22" s="118"/>
      <c r="J22" s="4">
        <f>SUM(J4:J21)</f>
        <v>0</v>
      </c>
    </row>
    <row r="23" spans="1:10" x14ac:dyDescent="0.25">
      <c r="A23" s="2"/>
      <c r="B23" s="119" t="s">
        <v>83</v>
      </c>
      <c r="C23" s="120"/>
      <c r="D23" s="120"/>
      <c r="E23" s="120"/>
      <c r="F23" s="120"/>
      <c r="G23" s="120"/>
      <c r="H23" s="120"/>
      <c r="I23" s="121"/>
      <c r="J23" s="4"/>
    </row>
    <row r="24" spans="1:10" x14ac:dyDescent="0.25">
      <c r="A24" s="122" t="s">
        <v>26</v>
      </c>
      <c r="B24" s="122"/>
      <c r="C24" s="122"/>
      <c r="D24" s="122"/>
      <c r="E24" s="122"/>
      <c r="F24" s="122"/>
      <c r="G24" s="122"/>
      <c r="H24" s="122"/>
      <c r="I24" s="122"/>
      <c r="J24" s="4">
        <f>J22+J23</f>
        <v>0</v>
      </c>
    </row>
  </sheetData>
  <sheetProtection algorithmName="SHA-512" hashValue="tdGVxReScUUMrA7uda4wbosxUZsWA9VnVMBuqUUzaYYeTtxNo7VL8uqqdMo771PHBs/rVM0fM62O4glCrdtR+A==" saltValue="PMWdfqzofpE4wQspRfO9bA==" spinCount="100000" sheet="1" objects="1" scenarios="1"/>
  <mergeCells count="3">
    <mergeCell ref="A22:I22"/>
    <mergeCell ref="B23:I23"/>
    <mergeCell ref="A24:I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4"/>
  </sheetPr>
  <dimension ref="A1:J24"/>
  <sheetViews>
    <sheetView tabSelected="1" zoomScaleNormal="100" workbookViewId="0">
      <pane ySplit="1" topLeftCell="A2" activePane="bottomLeft" state="frozen"/>
      <selection pane="bottomLeft" activeCell="H4" sqref="H4"/>
    </sheetView>
  </sheetViews>
  <sheetFormatPr defaultRowHeight="15" x14ac:dyDescent="0.25"/>
  <cols>
    <col min="1" max="1" width="3.5703125" bestFit="1" customWidth="1"/>
    <col min="2" max="2" width="36.7109375" bestFit="1" customWidth="1"/>
    <col min="3" max="3" width="5" bestFit="1" customWidth="1"/>
    <col min="4" max="4" width="8.85546875" bestFit="1" customWidth="1"/>
    <col min="5" max="5" width="7.7109375" bestFit="1" customWidth="1"/>
    <col min="6" max="6" width="8.140625" bestFit="1" customWidth="1"/>
    <col min="7" max="7" width="7.85546875" bestFit="1" customWidth="1"/>
    <col min="8" max="8" width="9.7109375" bestFit="1" customWidth="1"/>
    <col min="9" max="9" width="9.28515625" bestFit="1" customWidth="1"/>
    <col min="10" max="10" width="12.42578125" bestFit="1" customWidth="1"/>
  </cols>
  <sheetData>
    <row r="1" spans="1:10" ht="105" x14ac:dyDescent="0.25">
      <c r="A1" s="21"/>
      <c r="B1" s="21" t="s">
        <v>0</v>
      </c>
      <c r="C1" s="22" t="s">
        <v>1</v>
      </c>
      <c r="D1" s="3" t="s">
        <v>41</v>
      </c>
      <c r="E1" s="3" t="s">
        <v>52</v>
      </c>
      <c r="F1" s="3" t="s">
        <v>42</v>
      </c>
      <c r="G1" s="3" t="s">
        <v>27</v>
      </c>
      <c r="H1" s="3" t="s">
        <v>28</v>
      </c>
      <c r="I1" s="3" t="s">
        <v>2</v>
      </c>
      <c r="J1" s="3" t="s">
        <v>3</v>
      </c>
    </row>
    <row r="2" spans="1:10" ht="15" customHeight="1" x14ac:dyDescent="0.25">
      <c r="A2" s="23" t="s">
        <v>82</v>
      </c>
      <c r="B2" s="10"/>
      <c r="C2" s="10"/>
      <c r="D2" s="10"/>
      <c r="E2" s="10"/>
      <c r="F2" s="10"/>
      <c r="G2" s="10"/>
      <c r="H2" s="10"/>
      <c r="I2" s="10"/>
      <c r="J2" s="11"/>
    </row>
    <row r="3" spans="1:10" x14ac:dyDescent="0.25">
      <c r="A3" s="24" t="s">
        <v>4</v>
      </c>
      <c r="B3" s="24" t="s">
        <v>5</v>
      </c>
      <c r="C3" s="25"/>
      <c r="D3" s="1"/>
      <c r="E3" s="1"/>
      <c r="F3" s="1"/>
      <c r="G3" s="1"/>
      <c r="H3" s="1"/>
      <c r="I3" s="1"/>
      <c r="J3" s="1"/>
    </row>
    <row r="4" spans="1:10" x14ac:dyDescent="0.25">
      <c r="A4" s="26" t="s">
        <v>6</v>
      </c>
      <c r="B4" s="26" t="s">
        <v>43</v>
      </c>
      <c r="C4" s="27" t="s">
        <v>7</v>
      </c>
      <c r="D4" s="12">
        <v>80</v>
      </c>
      <c r="E4" s="12">
        <v>0</v>
      </c>
      <c r="F4" s="12">
        <v>0</v>
      </c>
      <c r="G4" s="12">
        <v>0</v>
      </c>
      <c r="H4" s="12">
        <f>SUM(D4:G4)</f>
        <v>80</v>
      </c>
      <c r="I4" s="4"/>
      <c r="J4" s="4">
        <f>I4*H4</f>
        <v>0</v>
      </c>
    </row>
    <row r="5" spans="1:10" ht="30" x14ac:dyDescent="0.25">
      <c r="A5" s="26" t="s">
        <v>8</v>
      </c>
      <c r="B5" s="28" t="s">
        <v>44</v>
      </c>
      <c r="C5" s="27" t="s">
        <v>29</v>
      </c>
      <c r="D5" s="12">
        <v>2</v>
      </c>
      <c r="E5" s="12">
        <v>0</v>
      </c>
      <c r="F5" s="12">
        <v>0</v>
      </c>
      <c r="G5" s="12">
        <v>0</v>
      </c>
      <c r="H5" s="12">
        <f t="shared" ref="H5:H13" si="0">SUM(D5:G5)</f>
        <v>2</v>
      </c>
      <c r="I5" s="4"/>
      <c r="J5" s="4">
        <f t="shared" ref="J5:J13" si="1">I5*H5</f>
        <v>0</v>
      </c>
    </row>
    <row r="6" spans="1:10" x14ac:dyDescent="0.25">
      <c r="A6" s="26" t="s">
        <v>9</v>
      </c>
      <c r="B6" s="26" t="s">
        <v>30</v>
      </c>
      <c r="C6" s="27" t="s">
        <v>31</v>
      </c>
      <c r="D6" s="12">
        <v>10</v>
      </c>
      <c r="E6" s="12">
        <v>0</v>
      </c>
      <c r="F6" s="12">
        <v>0</v>
      </c>
      <c r="G6" s="12">
        <v>0</v>
      </c>
      <c r="H6" s="12">
        <f t="shared" si="0"/>
        <v>10</v>
      </c>
      <c r="I6" s="4"/>
      <c r="J6" s="4">
        <f t="shared" si="1"/>
        <v>0</v>
      </c>
    </row>
    <row r="7" spans="1:10" ht="25.5" x14ac:dyDescent="0.25">
      <c r="A7" s="26" t="s">
        <v>32</v>
      </c>
      <c r="B7" s="26" t="s">
        <v>10</v>
      </c>
      <c r="C7" s="29" t="s">
        <v>29</v>
      </c>
      <c r="D7" s="99">
        <v>1</v>
      </c>
      <c r="E7" s="99">
        <v>0</v>
      </c>
      <c r="F7" s="99">
        <v>0</v>
      </c>
      <c r="G7" s="100">
        <v>0</v>
      </c>
      <c r="H7" s="12">
        <f t="shared" si="0"/>
        <v>1</v>
      </c>
      <c r="I7" s="5"/>
      <c r="J7" s="4">
        <f t="shared" si="1"/>
        <v>0</v>
      </c>
    </row>
    <row r="8" spans="1:10" x14ac:dyDescent="0.25">
      <c r="A8" s="26" t="s">
        <v>12</v>
      </c>
      <c r="B8" s="26" t="s">
        <v>11</v>
      </c>
      <c r="C8" s="27" t="s">
        <v>31</v>
      </c>
      <c r="D8" s="12">
        <v>10</v>
      </c>
      <c r="E8" s="12">
        <v>0</v>
      </c>
      <c r="F8" s="12">
        <v>0</v>
      </c>
      <c r="G8" s="12">
        <v>0</v>
      </c>
      <c r="H8" s="12">
        <f t="shared" si="0"/>
        <v>10</v>
      </c>
      <c r="I8" s="4"/>
      <c r="J8" s="4">
        <f t="shared" si="1"/>
        <v>0</v>
      </c>
    </row>
    <row r="9" spans="1:10" x14ac:dyDescent="0.25">
      <c r="A9" s="26" t="s">
        <v>14</v>
      </c>
      <c r="B9" s="26" t="s">
        <v>13</v>
      </c>
      <c r="C9" s="27" t="s">
        <v>7</v>
      </c>
      <c r="D9" s="12">
        <v>500</v>
      </c>
      <c r="E9" s="12">
        <v>0</v>
      </c>
      <c r="F9" s="12">
        <v>0</v>
      </c>
      <c r="G9" s="12">
        <v>0</v>
      </c>
      <c r="H9" s="12">
        <f t="shared" si="0"/>
        <v>500</v>
      </c>
      <c r="I9" s="4"/>
      <c r="J9" s="4">
        <f t="shared" si="1"/>
        <v>0</v>
      </c>
    </row>
    <row r="10" spans="1:10" x14ac:dyDescent="0.25">
      <c r="A10" s="26" t="s">
        <v>16</v>
      </c>
      <c r="B10" s="26" t="s">
        <v>45</v>
      </c>
      <c r="C10" s="27" t="s">
        <v>51</v>
      </c>
      <c r="D10" s="12">
        <v>8</v>
      </c>
      <c r="E10" s="12">
        <v>0</v>
      </c>
      <c r="F10" s="12">
        <v>0</v>
      </c>
      <c r="G10" s="12">
        <v>0</v>
      </c>
      <c r="H10" s="12">
        <f t="shared" si="0"/>
        <v>8</v>
      </c>
      <c r="I10" s="4"/>
      <c r="J10" s="4">
        <f t="shared" si="1"/>
        <v>0</v>
      </c>
    </row>
    <row r="11" spans="1:10" ht="25.5" x14ac:dyDescent="0.25">
      <c r="A11" s="26" t="s">
        <v>33</v>
      </c>
      <c r="B11" s="26" t="s">
        <v>15</v>
      </c>
      <c r="C11" s="29" t="s">
        <v>31</v>
      </c>
      <c r="D11" s="99">
        <v>12</v>
      </c>
      <c r="E11" s="99">
        <v>0</v>
      </c>
      <c r="F11" s="99">
        <v>0</v>
      </c>
      <c r="G11" s="12">
        <v>0</v>
      </c>
      <c r="H11" s="12">
        <f t="shared" si="0"/>
        <v>12</v>
      </c>
      <c r="I11" s="5"/>
      <c r="J11" s="4">
        <f t="shared" si="1"/>
        <v>0</v>
      </c>
    </row>
    <row r="12" spans="1:10" x14ac:dyDescent="0.25">
      <c r="A12" s="26" t="s">
        <v>34</v>
      </c>
      <c r="B12" s="26" t="s">
        <v>17</v>
      </c>
      <c r="C12" s="27" t="s">
        <v>31</v>
      </c>
      <c r="D12" s="12">
        <v>14</v>
      </c>
      <c r="E12" s="12">
        <v>0</v>
      </c>
      <c r="F12" s="12">
        <v>0</v>
      </c>
      <c r="G12" s="12">
        <v>0</v>
      </c>
      <c r="H12" s="12">
        <f t="shared" si="0"/>
        <v>14</v>
      </c>
      <c r="I12" s="4"/>
      <c r="J12" s="4">
        <f t="shared" si="1"/>
        <v>0</v>
      </c>
    </row>
    <row r="13" spans="1:10" x14ac:dyDescent="0.25">
      <c r="A13" s="26" t="s">
        <v>46</v>
      </c>
      <c r="B13" s="26" t="s">
        <v>35</v>
      </c>
      <c r="C13" s="27" t="s">
        <v>36</v>
      </c>
      <c r="D13" s="12">
        <v>72</v>
      </c>
      <c r="E13" s="12">
        <v>0</v>
      </c>
      <c r="F13" s="12">
        <v>0</v>
      </c>
      <c r="G13" s="12">
        <v>0</v>
      </c>
      <c r="H13" s="12">
        <f t="shared" si="0"/>
        <v>72</v>
      </c>
      <c r="I13" s="4"/>
      <c r="J13" s="4">
        <f t="shared" si="1"/>
        <v>0</v>
      </c>
    </row>
    <row r="14" spans="1:10" x14ac:dyDescent="0.25">
      <c r="A14" s="30" t="s">
        <v>18</v>
      </c>
      <c r="B14" s="30" t="s">
        <v>19</v>
      </c>
      <c r="C14" s="31"/>
      <c r="D14" s="6"/>
      <c r="E14" s="6"/>
      <c r="F14" s="6"/>
      <c r="G14" s="6"/>
      <c r="H14" s="6"/>
      <c r="I14" s="6"/>
      <c r="J14" s="6"/>
    </row>
    <row r="15" spans="1:10" x14ac:dyDescent="0.25">
      <c r="A15" s="26" t="s">
        <v>6</v>
      </c>
      <c r="B15" s="32" t="s">
        <v>47</v>
      </c>
      <c r="C15" s="101" t="s">
        <v>20</v>
      </c>
      <c r="D15" s="50">
        <v>30</v>
      </c>
      <c r="E15" s="50">
        <v>0</v>
      </c>
      <c r="F15" s="50">
        <v>0</v>
      </c>
      <c r="G15" s="50">
        <v>0</v>
      </c>
      <c r="H15" s="12">
        <f t="shared" ref="H15:H20" si="2">SUM(D15:G15)</f>
        <v>30</v>
      </c>
      <c r="I15" s="4"/>
      <c r="J15" s="4">
        <f t="shared" ref="J15" si="3">I15*H15</f>
        <v>0</v>
      </c>
    </row>
    <row r="16" spans="1:10" ht="25.5" x14ac:dyDescent="0.25">
      <c r="A16" s="26" t="s">
        <v>8</v>
      </c>
      <c r="B16" s="33" t="s">
        <v>48</v>
      </c>
      <c r="C16" s="101" t="s">
        <v>21</v>
      </c>
      <c r="D16" s="50">
        <v>1</v>
      </c>
      <c r="E16" s="50">
        <v>0</v>
      </c>
      <c r="F16" s="50">
        <v>0</v>
      </c>
      <c r="G16" s="50">
        <v>0</v>
      </c>
      <c r="H16" s="12">
        <f t="shared" si="2"/>
        <v>1</v>
      </c>
      <c r="I16" s="4"/>
      <c r="J16" s="4">
        <f>I16*H16</f>
        <v>0</v>
      </c>
    </row>
    <row r="17" spans="1:10" x14ac:dyDescent="0.25">
      <c r="A17" s="32" t="s">
        <v>9</v>
      </c>
      <c r="B17" s="32" t="s">
        <v>50</v>
      </c>
      <c r="C17" s="101" t="s">
        <v>21</v>
      </c>
      <c r="D17" s="50">
        <v>1</v>
      </c>
      <c r="E17" s="50">
        <v>0</v>
      </c>
      <c r="F17" s="50">
        <v>0</v>
      </c>
      <c r="G17" s="50">
        <v>0</v>
      </c>
      <c r="H17" s="12">
        <f t="shared" si="2"/>
        <v>1</v>
      </c>
      <c r="I17" s="4"/>
      <c r="J17" s="4">
        <f>I17*H17</f>
        <v>0</v>
      </c>
    </row>
    <row r="18" spans="1:10" x14ac:dyDescent="0.25">
      <c r="A18" s="34" t="s">
        <v>22</v>
      </c>
      <c r="B18" s="34" t="s">
        <v>24</v>
      </c>
      <c r="C18" s="35"/>
      <c r="D18" s="7"/>
      <c r="E18" s="7"/>
      <c r="F18" s="7"/>
      <c r="G18" s="7"/>
      <c r="H18" s="7"/>
      <c r="I18" s="7"/>
      <c r="J18" s="7"/>
    </row>
    <row r="19" spans="1:10" x14ac:dyDescent="0.25">
      <c r="A19" s="32" t="s">
        <v>6</v>
      </c>
      <c r="B19" s="32" t="s">
        <v>61</v>
      </c>
      <c r="C19" s="29" t="s">
        <v>21</v>
      </c>
      <c r="D19" s="50">
        <v>1</v>
      </c>
      <c r="E19" s="50">
        <v>0</v>
      </c>
      <c r="F19" s="50">
        <v>0</v>
      </c>
      <c r="G19" s="50">
        <v>0</v>
      </c>
      <c r="H19" s="12">
        <f t="shared" si="2"/>
        <v>1</v>
      </c>
      <c r="I19" s="4"/>
      <c r="J19" s="4">
        <f t="shared" ref="J19:J20" si="4">I19*H19</f>
        <v>0</v>
      </c>
    </row>
    <row r="20" spans="1:10" x14ac:dyDescent="0.25">
      <c r="A20" s="32" t="s">
        <v>8</v>
      </c>
      <c r="B20" s="32" t="s">
        <v>38</v>
      </c>
      <c r="C20" s="36" t="s">
        <v>39</v>
      </c>
      <c r="D20" s="50">
        <v>1</v>
      </c>
      <c r="E20" s="50">
        <v>0</v>
      </c>
      <c r="F20" s="50">
        <v>0</v>
      </c>
      <c r="G20" s="50">
        <v>0</v>
      </c>
      <c r="H20" s="12">
        <f t="shared" si="2"/>
        <v>1</v>
      </c>
      <c r="I20" s="4"/>
      <c r="J20" s="4">
        <f t="shared" si="4"/>
        <v>0</v>
      </c>
    </row>
    <row r="21" spans="1:10" ht="38.25" x14ac:dyDescent="0.25">
      <c r="A21" s="32" t="s">
        <v>9</v>
      </c>
      <c r="B21" s="8" t="s">
        <v>40</v>
      </c>
      <c r="C21" s="38" t="s">
        <v>21</v>
      </c>
      <c r="D21" s="94">
        <v>1</v>
      </c>
      <c r="E21" s="94">
        <v>0</v>
      </c>
      <c r="F21" s="94">
        <v>0</v>
      </c>
      <c r="G21" s="94">
        <v>0</v>
      </c>
      <c r="H21" s="95">
        <f>SUM(D21:G21)</f>
        <v>1</v>
      </c>
      <c r="I21" s="9"/>
      <c r="J21" s="9">
        <f>I21*H21</f>
        <v>0</v>
      </c>
    </row>
    <row r="22" spans="1:10" x14ac:dyDescent="0.25">
      <c r="A22" s="118" t="s">
        <v>25</v>
      </c>
      <c r="B22" s="118"/>
      <c r="C22" s="118"/>
      <c r="D22" s="118"/>
      <c r="E22" s="118"/>
      <c r="F22" s="118"/>
      <c r="G22" s="118"/>
      <c r="H22" s="118"/>
      <c r="I22" s="118"/>
      <c r="J22" s="4">
        <f>SUM(J4:J21)</f>
        <v>0</v>
      </c>
    </row>
    <row r="23" spans="1:10" x14ac:dyDescent="0.25">
      <c r="A23" s="2"/>
      <c r="B23" s="119" t="s">
        <v>83</v>
      </c>
      <c r="C23" s="120"/>
      <c r="D23" s="120"/>
      <c r="E23" s="120"/>
      <c r="F23" s="120"/>
      <c r="G23" s="120"/>
      <c r="H23" s="120"/>
      <c r="I23" s="121"/>
      <c r="J23" s="4"/>
    </row>
    <row r="24" spans="1:10" x14ac:dyDescent="0.25">
      <c r="A24" s="122" t="s">
        <v>26</v>
      </c>
      <c r="B24" s="122"/>
      <c r="C24" s="122"/>
      <c r="D24" s="122"/>
      <c r="E24" s="122"/>
      <c r="F24" s="122"/>
      <c r="G24" s="122"/>
      <c r="H24" s="122"/>
      <c r="I24" s="122"/>
      <c r="J24" s="4">
        <f>J22+J23</f>
        <v>0</v>
      </c>
    </row>
  </sheetData>
  <sheetProtection algorithmName="SHA-512" hashValue="JzfQiCKqGvBQvxC1JjrOtS44SMAFErtB2MNCZDtqaV3Rk4md6j7lpIH0AP4JOk4AiGjH7fOSP6nAz9ik3327ww==" saltValue="rdW/iUpvAbABNd2em32ohw==" spinCount="100000" sheet="1" objects="1" scenarios="1"/>
  <mergeCells count="3">
    <mergeCell ref="A22:I22"/>
    <mergeCell ref="B23:I23"/>
    <mergeCell ref="A24:I2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6.17 Varanasi</vt:lpstr>
      <vt:lpstr>6.18 Gorakhpur</vt:lpstr>
      <vt:lpstr>6.19 Teliyarjanj</vt:lpstr>
      <vt:lpstr>6.20 Azamgarh</vt:lpstr>
      <vt:lpstr>6.21 Ayodhya</vt:lpstr>
      <vt:lpstr>6.22 Bareilly</vt:lpstr>
      <vt:lpstr>6.23 Moradabad</vt:lpstr>
      <vt:lpstr>6.24 GIMS Noida</vt:lpstr>
      <vt:lpstr>6.25 Haldwani</vt:lpstr>
      <vt:lpstr>6.26 Joly Grant, Dehradun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Jagdish Panda</dc:creator>
  <cp:keywords/>
  <dc:description/>
  <cp:lastModifiedBy>Dinesh Kumar</cp:lastModifiedBy>
  <cp:revision/>
  <dcterms:created xsi:type="dcterms:W3CDTF">2015-06-05T18:17:20Z</dcterms:created>
  <dcterms:modified xsi:type="dcterms:W3CDTF">2025-02-10T05:14:23Z</dcterms:modified>
  <cp:category/>
  <cp:contentStatus/>
</cp:coreProperties>
</file>